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"/>
    </mc:Choice>
  </mc:AlternateContent>
  <xr:revisionPtr revIDLastSave="0" documentId="13_ncr:1_{41744EDA-9669-4033-A4A7-0050CA4B8554}" xr6:coauthVersionLast="47" xr6:coauthVersionMax="47" xr10:uidLastSave="{00000000-0000-0000-0000-000000000000}"/>
  <bookViews>
    <workbookView xWindow="28680" yWindow="-210" windowWidth="29040" windowHeight="15720" xr2:uid="{CFD8215C-3C6B-4999-A7F8-4B137B270F87}"/>
  </bookViews>
  <sheets>
    <sheet name="MAPA DE COTAÇÃO" sheetId="1" r:id="rId1"/>
    <sheet name="Planilha1" sheetId="2" r:id="rId2"/>
  </sheets>
  <definedNames>
    <definedName name="_xlnm.Print_Area" localSheetId="0">'MAPA DE COTAÇÃO'!$A$1:$K$813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05" i="1" l="1"/>
  <c r="J805" i="1" s="1"/>
  <c r="K805" i="1" s="1"/>
  <c r="H805" i="1"/>
  <c r="G805" i="1"/>
  <c r="I796" i="1"/>
  <c r="J796" i="1" s="1"/>
  <c r="K796" i="1" s="1"/>
  <c r="H796" i="1"/>
  <c r="G796" i="1"/>
  <c r="I787" i="1"/>
  <c r="H787" i="1"/>
  <c r="G787" i="1"/>
  <c r="I778" i="1"/>
  <c r="H778" i="1"/>
  <c r="G778" i="1"/>
  <c r="I769" i="1"/>
  <c r="H769" i="1"/>
  <c r="G769" i="1"/>
  <c r="I760" i="1"/>
  <c r="H760" i="1"/>
  <c r="G760" i="1"/>
  <c r="I751" i="1"/>
  <c r="H751" i="1"/>
  <c r="G751" i="1"/>
  <c r="I742" i="1"/>
  <c r="H742" i="1"/>
  <c r="G742" i="1"/>
  <c r="I733" i="1"/>
  <c r="J733" i="1" s="1"/>
  <c r="H733" i="1"/>
  <c r="G733" i="1"/>
  <c r="I724" i="1"/>
  <c r="H724" i="1"/>
  <c r="G724" i="1"/>
  <c r="J787" i="1" l="1"/>
  <c r="K787" i="1" s="1"/>
  <c r="J778" i="1"/>
  <c r="K778" i="1" s="1"/>
  <c r="J769" i="1"/>
  <c r="K769" i="1" s="1"/>
  <c r="J760" i="1"/>
  <c r="K760" i="1" s="1"/>
  <c r="J751" i="1"/>
  <c r="K751" i="1"/>
  <c r="J742" i="1"/>
  <c r="K742" i="1" s="1"/>
  <c r="K733" i="1"/>
  <c r="J724" i="1"/>
  <c r="K724" i="1" s="1"/>
  <c r="I715" i="1" l="1"/>
  <c r="H715" i="1"/>
  <c r="G715" i="1"/>
  <c r="I706" i="1"/>
  <c r="H706" i="1"/>
  <c r="G706" i="1"/>
  <c r="I697" i="1"/>
  <c r="H697" i="1"/>
  <c r="G697" i="1"/>
  <c r="I688" i="1"/>
  <c r="H688" i="1"/>
  <c r="G688" i="1"/>
  <c r="I679" i="1"/>
  <c r="H679" i="1"/>
  <c r="G679" i="1"/>
  <c r="G317" i="1"/>
  <c r="H317" i="1"/>
  <c r="I317" i="1"/>
  <c r="I670" i="1"/>
  <c r="H670" i="1"/>
  <c r="G670" i="1"/>
  <c r="I661" i="1"/>
  <c r="H661" i="1"/>
  <c r="G661" i="1"/>
  <c r="I652" i="1"/>
  <c r="H652" i="1"/>
  <c r="G652" i="1"/>
  <c r="I643" i="1"/>
  <c r="H643" i="1"/>
  <c r="G643" i="1"/>
  <c r="I634" i="1"/>
  <c r="H634" i="1"/>
  <c r="G634" i="1"/>
  <c r="I625" i="1"/>
  <c r="H625" i="1"/>
  <c r="G625" i="1"/>
  <c r="I616" i="1"/>
  <c r="H616" i="1"/>
  <c r="G616" i="1"/>
  <c r="I607" i="1"/>
  <c r="H607" i="1"/>
  <c r="G607" i="1"/>
  <c r="I598" i="1"/>
  <c r="H598" i="1"/>
  <c r="G598" i="1"/>
  <c r="I589" i="1"/>
  <c r="H589" i="1"/>
  <c r="G589" i="1"/>
  <c r="I580" i="1"/>
  <c r="H580" i="1"/>
  <c r="G580" i="1"/>
  <c r="J688" i="1" l="1"/>
  <c r="K688" i="1" s="1"/>
  <c r="J706" i="1"/>
  <c r="K706" i="1" s="1"/>
  <c r="J715" i="1"/>
  <c r="K715" i="1" s="1"/>
  <c r="J697" i="1"/>
  <c r="K697" i="1" s="1"/>
  <c r="J679" i="1"/>
  <c r="K679" i="1" s="1"/>
  <c r="J670" i="1"/>
  <c r="K670" i="1" s="1"/>
  <c r="J661" i="1"/>
  <c r="K661" i="1" s="1"/>
  <c r="J643" i="1"/>
  <c r="K643" i="1" s="1"/>
  <c r="J652" i="1"/>
  <c r="K652" i="1" s="1"/>
  <c r="J634" i="1"/>
  <c r="K634" i="1" s="1"/>
  <c r="J625" i="1"/>
  <c r="K625" i="1" s="1"/>
  <c r="J616" i="1"/>
  <c r="K616" i="1" s="1"/>
  <c r="J607" i="1"/>
  <c r="K607" i="1" s="1"/>
  <c r="J598" i="1"/>
  <c r="K598" i="1" s="1"/>
  <c r="J589" i="1"/>
  <c r="K589" i="1" s="1"/>
  <c r="J580" i="1"/>
  <c r="K580" i="1" s="1"/>
  <c r="G381" i="1"/>
  <c r="I571" i="1" l="1"/>
  <c r="H571" i="1"/>
  <c r="G571" i="1"/>
  <c r="I562" i="1"/>
  <c r="H562" i="1"/>
  <c r="G562" i="1"/>
  <c r="I553" i="1"/>
  <c r="H553" i="1"/>
  <c r="G553" i="1"/>
  <c r="I544" i="1"/>
  <c r="H544" i="1"/>
  <c r="G544" i="1"/>
  <c r="I535" i="1"/>
  <c r="H535" i="1"/>
  <c r="G535" i="1"/>
  <c r="I525" i="1"/>
  <c r="H525" i="1"/>
  <c r="G525" i="1"/>
  <c r="G515" i="1"/>
  <c r="G470" i="1"/>
  <c r="I500" i="1"/>
  <c r="H500" i="1"/>
  <c r="G500" i="1"/>
  <c r="I490" i="1"/>
  <c r="H490" i="1"/>
  <c r="G490" i="1"/>
  <c r="I479" i="1"/>
  <c r="H479" i="1"/>
  <c r="G479" i="1"/>
  <c r="I470" i="1"/>
  <c r="H470" i="1"/>
  <c r="I515" i="1"/>
  <c r="H515" i="1"/>
  <c r="I461" i="1"/>
  <c r="H461" i="1"/>
  <c r="G461" i="1"/>
  <c r="I451" i="1"/>
  <c r="H451" i="1"/>
  <c r="G451" i="1"/>
  <c r="I441" i="1"/>
  <c r="H441" i="1"/>
  <c r="G441" i="1"/>
  <c r="I431" i="1"/>
  <c r="H431" i="1"/>
  <c r="G431" i="1"/>
  <c r="I420" i="1"/>
  <c r="H420" i="1"/>
  <c r="G420" i="1"/>
  <c r="I411" i="1"/>
  <c r="H411" i="1"/>
  <c r="G411" i="1"/>
  <c r="I401" i="1"/>
  <c r="H401" i="1"/>
  <c r="G401" i="1"/>
  <c r="I390" i="1"/>
  <c r="H390" i="1"/>
  <c r="G390" i="1"/>
  <c r="I381" i="1"/>
  <c r="H381" i="1"/>
  <c r="I350" i="1"/>
  <c r="H350" i="1"/>
  <c r="G350" i="1"/>
  <c r="I339" i="1"/>
  <c r="H339" i="1"/>
  <c r="G339" i="1"/>
  <c r="I370" i="1"/>
  <c r="H370" i="1"/>
  <c r="G370" i="1"/>
  <c r="I359" i="1"/>
  <c r="H359" i="1"/>
  <c r="G359" i="1"/>
  <c r="I328" i="1"/>
  <c r="H328" i="1"/>
  <c r="G328" i="1"/>
  <c r="I306" i="1"/>
  <c r="H306" i="1"/>
  <c r="G306" i="1"/>
  <c r="I295" i="1"/>
  <c r="H295" i="1"/>
  <c r="G295" i="1"/>
  <c r="I284" i="1"/>
  <c r="H284" i="1"/>
  <c r="G284" i="1"/>
  <c r="I273" i="1"/>
  <c r="H273" i="1"/>
  <c r="G273" i="1"/>
  <c r="I241" i="1"/>
  <c r="H241" i="1"/>
  <c r="G241" i="1"/>
  <c r="I231" i="1"/>
  <c r="H231" i="1"/>
  <c r="G231" i="1"/>
  <c r="I221" i="1"/>
  <c r="H221" i="1"/>
  <c r="G221" i="1"/>
  <c r="I252" i="1"/>
  <c r="H252" i="1"/>
  <c r="G252" i="1"/>
  <c r="I211" i="1"/>
  <c r="H211" i="1"/>
  <c r="G211" i="1"/>
  <c r="I201" i="1"/>
  <c r="H201" i="1"/>
  <c r="G201" i="1"/>
  <c r="I191" i="1"/>
  <c r="H191" i="1"/>
  <c r="G191" i="1"/>
  <c r="I262" i="1"/>
  <c r="H262" i="1"/>
  <c r="G262" i="1"/>
  <c r="I181" i="1"/>
  <c r="H181" i="1"/>
  <c r="G181" i="1"/>
  <c r="I170" i="1"/>
  <c r="H170" i="1"/>
  <c r="G170" i="1"/>
  <c r="I160" i="1"/>
  <c r="H160" i="1"/>
  <c r="G160" i="1"/>
  <c r="I129" i="1"/>
  <c r="H129" i="1"/>
  <c r="G129" i="1"/>
  <c r="I139" i="1"/>
  <c r="H139" i="1"/>
  <c r="G139" i="1"/>
  <c r="J571" i="1" l="1"/>
  <c r="K571" i="1" s="1"/>
  <c r="J562" i="1"/>
  <c r="K562" i="1" s="1"/>
  <c r="J553" i="1"/>
  <c r="K553" i="1" s="1"/>
  <c r="J544" i="1"/>
  <c r="K544" i="1" s="1"/>
  <c r="J535" i="1"/>
  <c r="K535" i="1" s="1"/>
  <c r="J525" i="1"/>
  <c r="K525" i="1" s="1"/>
  <c r="J490" i="1"/>
  <c r="K490" i="1" s="1"/>
  <c r="J500" i="1"/>
  <c r="K500" i="1" s="1"/>
  <c r="J479" i="1"/>
  <c r="K479" i="1" s="1"/>
  <c r="J470" i="1"/>
  <c r="K470" i="1" s="1"/>
  <c r="J515" i="1"/>
  <c r="K515" i="1" s="1"/>
  <c r="J461" i="1"/>
  <c r="K461" i="1" s="1"/>
  <c r="J451" i="1"/>
  <c r="K451" i="1" s="1"/>
  <c r="J401" i="1"/>
  <c r="K401" i="1" s="1"/>
  <c r="J381" i="1"/>
  <c r="K381" i="1" s="1"/>
  <c r="J390" i="1"/>
  <c r="K390" i="1" s="1"/>
  <c r="J411" i="1"/>
  <c r="K411" i="1" s="1"/>
  <c r="J420" i="1"/>
  <c r="K420" i="1" s="1"/>
  <c r="J431" i="1"/>
  <c r="K431" i="1" s="1"/>
  <c r="J441" i="1"/>
  <c r="K441" i="1" s="1"/>
  <c r="J370" i="1"/>
  <c r="K370" i="1" s="1"/>
  <c r="J350" i="1"/>
  <c r="K350" i="1" s="1"/>
  <c r="J339" i="1"/>
  <c r="K339" i="1" s="1"/>
  <c r="J359" i="1"/>
  <c r="K359" i="1" s="1"/>
  <c r="J328" i="1"/>
  <c r="K328" i="1" s="1"/>
  <c r="J317" i="1"/>
  <c r="K317" i="1" s="1"/>
  <c r="J306" i="1"/>
  <c r="K306" i="1" s="1"/>
  <c r="J231" i="1"/>
  <c r="K231" i="1" s="1"/>
  <c r="J284" i="1"/>
  <c r="K284" i="1" s="1"/>
  <c r="J295" i="1"/>
  <c r="K295" i="1" s="1"/>
  <c r="J273" i="1"/>
  <c r="K273" i="1" s="1"/>
  <c r="J252" i="1"/>
  <c r="K252" i="1" s="1"/>
  <c r="J241" i="1"/>
  <c r="K241" i="1" s="1"/>
  <c r="J221" i="1"/>
  <c r="K221" i="1" s="1"/>
  <c r="J211" i="1"/>
  <c r="K211" i="1" s="1"/>
  <c r="J201" i="1"/>
  <c r="K201" i="1" s="1"/>
  <c r="J191" i="1"/>
  <c r="K191" i="1" s="1"/>
  <c r="J181" i="1"/>
  <c r="K181" i="1" s="1"/>
  <c r="J170" i="1"/>
  <c r="K170" i="1" s="1"/>
  <c r="J160" i="1"/>
  <c r="K160" i="1" s="1"/>
  <c r="J262" i="1"/>
  <c r="K262" i="1" s="1"/>
  <c r="J129" i="1"/>
  <c r="K129" i="1" s="1"/>
  <c r="J139" i="1"/>
  <c r="K139" i="1" s="1"/>
  <c r="G69" i="1" l="1"/>
  <c r="I149" i="1" l="1"/>
  <c r="H149" i="1"/>
  <c r="G149" i="1"/>
  <c r="I119" i="1"/>
  <c r="H119" i="1"/>
  <c r="G119" i="1"/>
  <c r="I109" i="1"/>
  <c r="H109" i="1"/>
  <c r="G109" i="1"/>
  <c r="I99" i="1"/>
  <c r="H99" i="1"/>
  <c r="G99" i="1"/>
  <c r="I89" i="1"/>
  <c r="H89" i="1"/>
  <c r="G89" i="1"/>
  <c r="I79" i="1"/>
  <c r="H79" i="1"/>
  <c r="G79" i="1"/>
  <c r="I69" i="1"/>
  <c r="H69" i="1"/>
  <c r="I59" i="1"/>
  <c r="H59" i="1"/>
  <c r="G59" i="1"/>
  <c r="I49" i="1"/>
  <c r="H49" i="1"/>
  <c r="G49" i="1"/>
  <c r="I39" i="1"/>
  <c r="H39" i="1"/>
  <c r="G39" i="1"/>
  <c r="I29" i="1"/>
  <c r="H29" i="1"/>
  <c r="G29" i="1"/>
  <c r="J89" i="1" l="1"/>
  <c r="K89" i="1" s="1"/>
  <c r="J149" i="1"/>
  <c r="K149" i="1" s="1"/>
  <c r="J109" i="1"/>
  <c r="K109" i="1" s="1"/>
  <c r="J99" i="1"/>
  <c r="K99" i="1" s="1"/>
  <c r="J79" i="1"/>
  <c r="K79" i="1" s="1"/>
  <c r="J39" i="1"/>
  <c r="K39" i="1" s="1"/>
  <c r="J49" i="1"/>
  <c r="K49" i="1" s="1"/>
  <c r="J119" i="1"/>
  <c r="K119" i="1" s="1"/>
  <c r="J59" i="1"/>
  <c r="K59" i="1" s="1"/>
  <c r="J69" i="1"/>
  <c r="K69" i="1" s="1"/>
  <c r="J29" i="1"/>
  <c r="K29" i="1" s="1"/>
  <c r="H19" i="1"/>
  <c r="I19" i="1"/>
  <c r="G19" i="1"/>
  <c r="J19" i="1" l="1"/>
  <c r="K19" i="1" s="1"/>
</calcChain>
</file>

<file path=xl/sharedStrings.xml><?xml version="1.0" encoding="utf-8"?>
<sst xmlns="http://schemas.openxmlformats.org/spreadsheetml/2006/main" count="2161" uniqueCount="522">
  <si>
    <t>MAPA DE COTAÇÃO</t>
  </si>
  <si>
    <t>COD. INSUMO</t>
  </si>
  <si>
    <t xml:space="preserve">MATERIAL: </t>
  </si>
  <si>
    <t>EMPRESA:</t>
  </si>
  <si>
    <t>Nº COTAÇÃO</t>
  </si>
  <si>
    <t>DATA:</t>
  </si>
  <si>
    <t>CONTATO:</t>
  </si>
  <si>
    <t>SITE:</t>
  </si>
  <si>
    <t>FORNCEDOR 2</t>
  </si>
  <si>
    <t>FORNECEDOR 1</t>
  </si>
  <si>
    <t>FORNECEDOR 3</t>
  </si>
  <si>
    <t>MÉDIA</t>
  </si>
  <si>
    <t>FORNECEDOR 4</t>
  </si>
  <si>
    <t>DESVIO PAD.</t>
  </si>
  <si>
    <t>CV</t>
  </si>
  <si>
    <t>CALCULO DE VERIFICAÇÃO DE CV</t>
  </si>
  <si>
    <t>OBRA:</t>
  </si>
  <si>
    <t>SEI Nº</t>
  </si>
  <si>
    <t>UNIDADE</t>
  </si>
  <si>
    <t>OBSERVAÇÃO</t>
  </si>
  <si>
    <t>SETOR RESP:</t>
  </si>
  <si>
    <t>QUANT.</t>
  </si>
  <si>
    <t>VALOR UNITARIO</t>
  </si>
  <si>
    <t>UND.</t>
  </si>
  <si>
    <t>PL-GECOC</t>
  </si>
  <si>
    <t>MEDIANA</t>
  </si>
  <si>
    <t>VALOR ADOTADO</t>
  </si>
  <si>
    <t>metodo mais barato</t>
  </si>
  <si>
    <t>CUBA DE AÇO INOX ISIS 2C 34BL DE *72X40*CM OU EQUIVALENTE</t>
  </si>
  <si>
    <t>tramontina</t>
  </si>
  <si>
    <t>MAT2727</t>
  </si>
  <si>
    <t xml:space="preserve">DESCRIÇÃO DO INSUMO E INFORMAÇÕES </t>
  </si>
  <si>
    <t>RALO LINEAR DE 70 CM COM GRELHA CINZA (TIGRE ou EQUIVALENTE)</t>
  </si>
  <si>
    <t>MAT2736</t>
  </si>
  <si>
    <t>BEBEDOURO ELÉTRICO DE ÁGUA, INDUSTRIAL DE COLUNA, 2 TORNEIRAS, 25 LITROS, EM INOX</t>
  </si>
  <si>
    <t>refrisol</t>
  </si>
  <si>
    <t>https://www.refrisol.com.br/produto/bebedouro-industrial-de-coluna-2-geladas-inox-25-litros-220v-frisbel/705746?gad_source=1&amp;gclid=EAIaIQobChMIwv3VrtyaigMV2yFECB0UwQyeEAQYASABEgL5DPD_BwE</t>
  </si>
  <si>
    <t>CATRAL</t>
  </si>
  <si>
    <t>https://www.catral.com.br/bebedouro-industrial-libell-25-litros-com-filtro-inox-lc025/p?idsku=1721129&amp;gad_source=1&amp;gclid=EAIaIQobChMIwv3VrtyaigMV2yFECB0UwQyeEAQYAiABEgJaCPD_BwE</t>
  </si>
  <si>
    <t>FRIGELAR</t>
  </si>
  <si>
    <t>https://www.frigelar.com.br/bebedouro-industrial-knox-inox-com-boia-e-filtro-25-litros-kf02-220v/p/kit2948?gad_source=1&amp;gclid=EAIaIQobChMIwv3VrtyaigMV2yFECB0UwQyeEAQYCCABEgJjG_D_BwE</t>
  </si>
  <si>
    <t>MAT2738</t>
  </si>
  <si>
    <t>Luminária LED industrial de 200W para iluminação de quadra esportiva, temperatura de cor 6500K, uso interno ou externo, à prova de corrosão, tensão 110-277V, IP65, IRC80, vida útil &gt; 30.000  horas, fator de potência &gt;0,9, suporte com ajuste, material em alumínio. Ref. Philips ou equivalente.</t>
  </si>
  <si>
    <t>MAT2744</t>
  </si>
  <si>
    <t>Luminária de emergência em LED, autônoma, 2200 lumens, 2 faróis, pelo menos 20 LEDs em cada farol, LED indicativo de funcionamento, autonomia mínima de 2 horas, tensão 110-220V, temperatura de operação de 0 a 50°C, temperatura de cor 6000K, potência mínima de 20W, corpo em ABS, com botão de teste, cor branca. Ref. Segurimax ou equivalente.</t>
  </si>
  <si>
    <t>MAT2754</t>
  </si>
  <si>
    <t>Conector a compressão por mola para condutores até 6,0mm² (conexão dos chuveiros). WAGO ou equivalente técnico</t>
  </si>
  <si>
    <t>MAT2798</t>
  </si>
  <si>
    <t>PARAFUSO INOX 5/16" x 1.1/4"</t>
  </si>
  <si>
    <t>MAT2801</t>
  </si>
  <si>
    <t xml:space="preserve">ARRUELA 10,5 MM - DIÂMETRO EXTERNO 20 MM </t>
  </si>
  <si>
    <t>MAT3034</t>
  </si>
  <si>
    <t>CHUMBADORES 3/8X5"</t>
  </si>
  <si>
    <t>MAT3036</t>
  </si>
  <si>
    <t xml:space="preserve">SUPORTE PARA CALHA </t>
  </si>
  <si>
    <t>MAT3038</t>
  </si>
  <si>
    <t>TABELA DE BASQUETE EM ACRÍLICO 1,80 X 1,20 M C/ ARO RETRÁTIL E REDE</t>
  </si>
  <si>
    <t>JVESPORTES</t>
  </si>
  <si>
    <t xml:space="preserve">CONDULET EM LIGA DE ALUMÍNIO, COM TAMPA, ENTRADAS ROSCÁVEIS PARA ELETRODUTO DE 1", TIPO MÚLTIPLO </t>
  </si>
  <si>
    <t>TRAMONTINA</t>
  </si>
  <si>
    <t xml:space="preserve">CONDULET EM LIGA DE ALUMÍNIO, COM TAMPA, ENTRADAS ROSCÁVEIS PARA ELETRODUTO DE 1.1/2", TIPO MÚLTIPLO C/TAMPA </t>
  </si>
  <si>
    <t>PORCELANATO GAUDE QUEBECDARK GREY 61X61CM ACETINADO</t>
  </si>
  <si>
    <t>BOM JESUS CONSTRUÇÃO E ACABAMENTO</t>
  </si>
  <si>
    <t>BUCHA TERMINAL, EM FERRO MODULAR, GALVANIZADO À FOGO, PARA FIXAÇÃO DE ELETRODUTO 1" , COM ROSCA.</t>
  </si>
  <si>
    <t>LOJA ELÉTRICA</t>
  </si>
  <si>
    <t>BARATÃO DO SUL</t>
  </si>
  <si>
    <t>BUCHA TERMINAL, EM FERRO MODULAR, GALVANIZADO À FOGO, PARA FIXAÇÃO DE ELETRODUTO 1.1/2" , COM ROSCA.</t>
  </si>
  <si>
    <t>ILUMISUL</t>
  </si>
  <si>
    <t>BUCHA TERMINAL, EM FERRO MODULAR, GALVANIZADO À FOGO, PARA FIXAÇÃO DE ELETRODUTO 2" , COM ROSCA.</t>
  </si>
  <si>
    <t>PLENOBRÁS</t>
  </si>
  <si>
    <t>ARRUELA EM FERRO MODULAR, GALVANIZADO À FOGO, PARA FIXAÇÃO DE ELETRODUTO 1" , COM ROSCA.</t>
  </si>
  <si>
    <t>ARRUELA EM TERMINAL, EM FERRO MODULAR, GALVANIZADO À FOGO, PARA FIXAÇÃO DE ELETRODUTO 1.1/2" , COM ROSCA.</t>
  </si>
  <si>
    <t>ARRUELA EM  TERMINAL, EM FERRO MODULAR, GALVANIZADO À FOGO, PARA FIXAÇÃO DE ELETRODUTO 2" , COM ROSCA.</t>
  </si>
  <si>
    <t>LOJA ELETRICA</t>
  </si>
  <si>
    <t>PLENOBRAS</t>
  </si>
  <si>
    <t>COSTAMAQ</t>
  </si>
  <si>
    <t>https://www.costamaq.net/product-page/arruela-pesada-para-eletroduto-2-galvanizada</t>
  </si>
  <si>
    <t>PARAFUSO AUTO BROCANTE 4,2 MM - 32MM</t>
  </si>
  <si>
    <t>https://www.casadosparafusosfranca.com.br/fixadores/parafusos/auto-brocante/parafuso-auto-brocante-flangeado-phillips-4-2-x-32?parceiro=7954&amp;gad_source=1&amp;gclid=CjwKCAjw5PK_BhBBEiwAL7GTPSfGiqbW2vDi_DD5oejB41IZm7toIL4b6SQT1eUVDvvt5z8Cru0cTRoCSkcQAvD_BwE</t>
  </si>
  <si>
    <t>CASA DOS PARAFUSOS</t>
  </si>
  <si>
    <t>https://www.devillekerr.com.br/sybgfomh1-parafuso-gn-25-caixa-com-1000?utm_source=Site&amp;utm_medium=GoogleMerchant&amp;utm_campaign=GoogleMerchant&amp;gad_source=1&amp;gclid=CjwKCAjw5PK_BhBBEiwAL7GTPYqy0IPA1gSAaIJ8gokA77BUnLhzZsd91Pz39MxAT06B_xsa-GjjqhoCpzIQAvD_BwE</t>
  </si>
  <si>
    <t>DEK</t>
  </si>
  <si>
    <t>https://www.lojabrafer.com.br/parafuso-auto-brocante-4-2-x-32-phillips-flangeado-2/p/6032?srsltid=AfmBOopZ9dd4NSDrQxe7TB-AnwyOo43bHrapeYmMMQpYJiBK7eaIxgmW</t>
  </si>
  <si>
    <t>BRAFER</t>
  </si>
  <si>
    <t>ARRUELA 4,3 MM - DIÂMETRO EXTERNO 9MM</t>
  </si>
  <si>
    <t>PARAFUTRECOS</t>
  </si>
  <si>
    <t>https://parafutrecos.com.br/arruela-lisa-04-mm.html?srsltid=AfmBOoofrTtGMnL0uFEb7p_L-hNLtPwyhmvQoKtD8UFRI4ent5a7bgGU</t>
  </si>
  <si>
    <t>PARAFUSO FÁCIL</t>
  </si>
  <si>
    <t>https://www.parafusofacil.com.br/arruelas/arruela-lisa/arruela-lisa-4-4-4-x-9-x-0-80-aco-carbono-zincado-trivalente/</t>
  </si>
  <si>
    <t>https://www.spelaionloja.com/polias/mini-polia-leve-alta-eficiencia-petzl</t>
  </si>
  <si>
    <t>SPELAION</t>
  </si>
  <si>
    <t>CASA DO MONTANHISTA</t>
  </si>
  <si>
    <t>https://casadomontanhista.com.br/polia-alby?srsltid=AfmBOoor7fBR3InbkZV6IpfYAGbpzPTemfz8nUkKfwK9G6mmzKAlWQUY</t>
  </si>
  <si>
    <t>ROLAMENTO UCF 205</t>
  </si>
  <si>
    <t>ECONOMINET</t>
  </si>
  <si>
    <t>https://www.econominet.com.br/ferramentas/manuais/gancho/gancho-com-olhal-forjado-para-movimentacao-de-carga-starfer-1500kg?parceiro=1888&amp;gad_source=1&amp;gclid=CjwKCAjw5PK_BhBBEiwAL7GTPU3VUm0Ppi14GFe5_ND-WmIBPLeVXNBLXxABxGrRr8oLLeO52vxvQxoCvkEQAvD_BwE</t>
  </si>
  <si>
    <t>MOLYPLAST</t>
  </si>
  <si>
    <t>CABO DE AÇO 8MM, RESISTÊNCIA MÍNIMA DE 5 KN</t>
  </si>
  <si>
    <t>FERRAMENTAS KENNEDY</t>
  </si>
  <si>
    <t>CHUMBADOR PARABOLT 3/8" X 60MM</t>
  </si>
  <si>
    <t>SUPORTE PARA CALHA</t>
  </si>
  <si>
    <t>CONARA</t>
  </si>
  <si>
    <t>https://www.conara.com.br/suporte-para-calha-de-30cm</t>
  </si>
  <si>
    <t>CASA DO SERRALHEIRO</t>
  </si>
  <si>
    <t>https://casaserralheiro.com.br/product/suporte-para-calhas/</t>
  </si>
  <si>
    <t>LEROY MERLIN</t>
  </si>
  <si>
    <t>https://www.leroymerlin.com.br/suporte-moldura-galvanizado-c28-calha-forte_86482410</t>
  </si>
  <si>
    <t>POLIA REISTÊNCIA MÍNIMA 5 KN</t>
  </si>
  <si>
    <t>ARRUELA 7/16"</t>
  </si>
  <si>
    <t>MADEIRANIT</t>
  </si>
  <si>
    <t>PIRES MARTINS</t>
  </si>
  <si>
    <t>https://www.piresmartins.com.br/arruela-lisa-7-16-pol-100-pecas/p/1321/?utm_source=google&amp;utm_medium=cpc&amp;utm_campaign=pmax_estadosbaixo&amp;gad_source=1&amp;gclid=CjwKCAjw5PK_BhBBEiwAL7GTPevWgukqoHWk_1vxOLLSgvWziL0ikbFmDTZ9D6E_ovE135JP_Jaz9xoCUs8QAvD_BwE</t>
  </si>
  <si>
    <t>https://www.madeiranit.com.br/arruela-lisa-7-16-polida-ciser?region_id=000064&amp;gad_source=1&amp;gclid=CjwKCAjw5PK_BhBBEiwAL7GTPbBzPmoM6nHqoGsxL3mYg8jA3NNjyn2b2jxnJTqZVfvCIWIzmruSSRoCVOwQAvD_BwE</t>
  </si>
  <si>
    <t>https://www.damofix.com.br/891v7j8ma-arruela-lisa-716-zincada-20-pcs?srsltid=AfmBOoraUM99Pue3jUfu6CD_REtx2KrbesuvX4HwP1k_Tq9wS6kctJCp</t>
  </si>
  <si>
    <t>DAMOFIX</t>
  </si>
  <si>
    <t>ESQUADRIA BACULANTE EM ALUMÍO COM PINTURA ELETROSTÁTICA BRANCA</t>
  </si>
  <si>
    <t>TÊ DE REDUÇÃO PVC 90 GRAUS SOLDÁVEL 60 X 25 MM</t>
  </si>
  <si>
    <t>TÊ DE REDUÇÃO PVC 90 GRAUS SOLDÁVEL 75 X 60 MM</t>
  </si>
  <si>
    <t>https://www.copafer.com.br/te-de-reducao-90-graus-soldavel-60x25mm-22217011-tigre/p?srsltid=AfmBOopiQqsSyEMz1uaV1NSwknkvsnUMcpvE3suuiFmPzLHhpoNfR9ed</t>
  </si>
  <si>
    <t>COPAFER</t>
  </si>
  <si>
    <t>https://www.equipabr.com/te-red-90-sold-60x25mm-cb/p?srsltid=AfmBOopmnF4mWX2o80FGE6v_WJWFNqlLx-29Lp1EIVEzgIr06U-znyLS</t>
  </si>
  <si>
    <t>EQUIPABR</t>
  </si>
  <si>
    <t>LOJA DO PEDRÃO</t>
  </si>
  <si>
    <t>https://www.lojadopedrao.com.br/te-de-reducao-90%C2%BA-graus-pvc-soldavel-60x25mm-%7C-2-x3-4----tigre-20209/p?srsltid=AfmBOooZmJHga9XtDGCi4mfQg_QJWLoTcrHXb-sEMjzIQrFME34hVldj</t>
  </si>
  <si>
    <t>FERREIRA GONÇALVES</t>
  </si>
  <si>
    <t>https://www.cfg.com.br/te-de-reducao-90%C2%B0-soldavel-75mm-x-60mm-tigre--22217275-11679/p?srsltid=AfmBOoqG7Vqzq40nBbnfgjILPylMfu9Sh6E7ZbT12ynB__fRNFq_IxUX</t>
  </si>
  <si>
    <t>PONTO DE ENCANADOR</t>
  </si>
  <si>
    <t>https://www.pontodoencanador.com/te-de-reducao-soldavel-75-mm-x-60-mm-tigre?srsltid=AfmBOoqZlQzw5llB0LFRPXJvwiPdSMCywAgIAXCHrBXwJW7L6oMdaxbT</t>
  </si>
  <si>
    <t>https://www.copafer.com.br/te-de-reducao-90-graus-soldavel-75x60mm-22217275-tigre/p?srsltid=AfmBOorwboOmdElNq6YRHN14DI3W74gpjqToWGx85DrgAzl4plWm0A7w</t>
  </si>
  <si>
    <t>GRAMA AMENDOIM EM MUDA</t>
  </si>
  <si>
    <t>BARBA DE SERPENTE (LIRIOPE MUSCARI)</t>
  </si>
  <si>
    <t xml:space="preserve">JERIVÁ (SYAGRUS ROMANZOFFIANA) </t>
  </si>
  <si>
    <t>CICA (CYCAS REVOLLUTEO)</t>
  </si>
  <si>
    <t>ARECA BAMBU (DYPISLUTESCENS)</t>
  </si>
  <si>
    <t>PAINEIRA ROSA (CEIBA SPECIOSA)</t>
  </si>
  <si>
    <t>IPÊ ROSA (HANDROANTHUS HEPTAPHYLLUS)</t>
  </si>
  <si>
    <t>QUARESMEIRA (TIBOUCHINA GRANULOSA)</t>
  </si>
  <si>
    <t>RABO DE GATO (ACALYPHA REPENS)</t>
  </si>
  <si>
    <t>AMOR AGARRADINHO (ANTIGONON LEPTOPUS)</t>
  </si>
  <si>
    <t>CAPIM DOS PAMPAS (CORTADEIRA SELLOANA)</t>
  </si>
  <si>
    <t>BURITI (MAURITIA FLEXUOSA)</t>
  </si>
  <si>
    <t>BRASIL NATIVAS</t>
  </si>
  <si>
    <t>SITIO DA MATA</t>
  </si>
  <si>
    <t>GARDEN DELIVERY</t>
  </si>
  <si>
    <t>SITIO FLORA SOL</t>
  </si>
  <si>
    <t>https://www.sitiodamata.com.br/especies-de-plantas/jeriva-syagrus-romanzoffiana.html</t>
  </si>
  <si>
    <t>FLORA LONDRINA</t>
  </si>
  <si>
    <t>https://www.floralondrina.com.br/muda-de-jeriva-syagrus-romanzoffiana/</t>
  </si>
  <si>
    <t>DANCRUZ</t>
  </si>
  <si>
    <t>https://www.dancruzplantas.com.br/dnqfzc36m-muda-nespera-ou-ameixa-amarela?srsltid=AfmBOorzJZfYN31sfSlcPI-zy9FTdCqLg71r5c2hs_QPoMDlDpBY7a9z</t>
  </si>
  <si>
    <t>https://www.sitioflorasol.com.br/product-page/cica?srsltid=AfmBOopnhi0fCfRnNIzpOJgHKABiu1c7ybRP2-zE6m8Yvzlr537KKYvH</t>
  </si>
  <si>
    <t>SAFARI GARDEN</t>
  </si>
  <si>
    <t>AGROJARDIM</t>
  </si>
  <si>
    <t>RAIZER</t>
  </si>
  <si>
    <t>VIVEIRO GOIÂNIA</t>
  </si>
  <si>
    <t>VIVEIRO CULTURA ECOLÓGICA</t>
  </si>
  <si>
    <t>VASO E FLOR</t>
  </si>
  <si>
    <t>AMK JARDINAGEM E PAISAGISMO</t>
  </si>
  <si>
    <t>https://www.clickmudas.com.br/mudas/quaresmeira?srsltid=AfmBOoqBlnD4vw4OsFVwoHo7InRRf9WJw7fsCR-ledi-bEIWgFxgsKHF&amp;variant_id=1823</t>
  </si>
  <si>
    <t>CLICK MUDAS</t>
  </si>
  <si>
    <t>BELLI PLANTAS</t>
  </si>
  <si>
    <t>https://www.sitiodamata.com.br/importacao/amor-agarradinho-antigonon-leptopus.html</t>
  </si>
  <si>
    <t>https://maisorquideas.com.br/produtos/muda-de-cacto-rabo-de-gato-cleistocactus-winteri/</t>
  </si>
  <si>
    <t>MAIS ORQUIDEAS</t>
  </si>
  <si>
    <t>ORQUIDARIO MOGI MIRIM</t>
  </si>
  <si>
    <t>https://www.sitiodamata.com.br/especies-de-plantas/capim-dos-pampas-cotaderia-selloana.html</t>
  </si>
  <si>
    <t>REFORMA E ADEQUAÇÃO DO GINÁSIO DE ESPORTES DE AVELINÓPOLIS - GO</t>
  </si>
  <si>
    <t>https://www.lojamerc.com.br/joelho-90-pvc-esgoto-branco---tigre---27560407/p?skuId=83600001&amp;srsltid=AfmBOooQy-Zc19L2j1ChRvBBROcPV0mkN7PXr41tb-buEVYjLJ1A8KN7</t>
  </si>
  <si>
    <t>JOELHO ESGOTO 90º X 200MM</t>
  </si>
  <si>
    <t>MERC</t>
  </si>
  <si>
    <t>PLASTOLÂNDIA</t>
  </si>
  <si>
    <t>https://www.plastolandia.com.br/joelho-90-pvc-esgoto-8-200-mm-tigre</t>
  </si>
  <si>
    <t>https://www.padovani.com.br/joelho-90%C2%B0-de-esgoto-200mm---8----tigre/p?srsltid=AfmBOopk-GllI3HVZ6V5fI6gimgD0D8rKJAanuKjiS7NIl_JU9iZwg-J</t>
  </si>
  <si>
    <t>JASMIM MANGA</t>
  </si>
  <si>
    <t>https://www.sitiodamata.com.br/especies-de-plantas/jasmim-manga-plumeria-rubra.html</t>
  </si>
  <si>
    <t>ORQUIDEO MANIA</t>
  </si>
  <si>
    <t>JOELHO 90º X 200MM (ESGOTO)</t>
  </si>
  <si>
    <t>EPS HO8 / 40 / 120 CM</t>
  </si>
  <si>
    <t>https://www.lojakingspan.com/br/placa-de-eps-tipo-1f-40-x-500-x%C2%A01000%C2%A0mm-/p?srsltid=AfmBOopdmZmD6vT10ty1ptRxCuxiKp6uKKPrHyCsd4-SWrCE4F5H1wQd</t>
  </si>
  <si>
    <t>https://mmardegan.com.br/isopor-laje-h8-30x100-eps-fabrica-de-lajes.html?srsltid=AfmBOoqJWfg0uJcxWpgQsFrtH12DrN8QSYk_7e54hoU58AX7dCnFbOg4</t>
  </si>
  <si>
    <t>kingspan</t>
  </si>
  <si>
    <t>MADERGAN</t>
  </si>
  <si>
    <t>https://www.coutomateriais.com.br/p-isopor-1-00x0-33x7cm-laje-h8-53711</t>
  </si>
  <si>
    <t>EPS UNIDIRECIONAL H08 / 40 / 240MM</t>
  </si>
  <si>
    <t>https://www.amazon.com.br/Isopor-Espessura-Pacote-Unidades-100x50cm/dp/B0DKCKR484/ref=asc_df_B0DKCKR484?mcid=22b60fc9b7a73a6b80fe84f503664fce&amp;tag=googleshopp00-20&amp;linkCode=df0&amp;hvadid=709968341170&amp;hvpos=&amp;hvnetw=g&amp;hvrand=6870238377585375681&amp;hvpone=&amp;hvptwo=&amp;hvqmt=&amp;hvdev=c&amp;hvdvcmdl=&amp;hvlocint=&amp;hvlocphy=9101801&amp;hvtargid=pla-2371013664922&amp;psc=1&amp;language=pt_BR&amp;gad_source=1</t>
  </si>
  <si>
    <t>KINGSPAN</t>
  </si>
  <si>
    <t>AMAZON</t>
  </si>
  <si>
    <t>https://www.amazon.com.br/Placas-Isopor-Chamas-Forro-100cm/dp/B0F1DN6RT2/ref=asc_df_B0F1DN6RT2?mcid=b850c3657b5932b3a78913f424885feb&amp;tag=googleshopp00-20&amp;linkCode=df0&amp;hvadid=709857067665&amp;hvpos=&amp;hvnetw=g&amp;hvrand=6870238377585375681&amp;hvpone=&amp;hvptwo=&amp;hvqmt=&amp;hvdev=c&amp;hvdvcmdl=&amp;hvlocint=&amp;hvlocphy=9101801&amp;hvtargid=pla-2423898762661&amp;psc=1&amp;language=pt_BR&amp;gad_source=1</t>
  </si>
  <si>
    <t>LAJOMAR</t>
  </si>
  <si>
    <t>https://loja.lajomar.com.br/produto/placa-de-isopor-laje-h8-65x33x100/</t>
  </si>
  <si>
    <t>ALARME PCD - CAMPAINHA ANITÁRIO - OU EQUIVALENTE</t>
  </si>
  <si>
    <t>https://www.lojaeletrica.com.br/alarme-audiovisual-para-deficientes-bivolt-4240-dni.html?srsltid=AfmBOoqw-36jhf2UQ47Z31LGh7TNxw-11q7e0rCGDfHPpY9fQUUg_4SW</t>
  </si>
  <si>
    <t>https://www.solucenter.com.br/alarme-audiovisual-emergencia-pnepcd-a-pilhas-sem-fio-113-004?srsltid=AfmBOoodiJjN0xURLqB4Rv7uOS9D33ugAq_VyvNUzDoQcmh5sWTboVYA</t>
  </si>
  <si>
    <t>SOLUCENTER</t>
  </si>
  <si>
    <t>https://www.multiseg.com.br/3768/alarme-audiovisual-para-banheiro-pne-pcd-a-pilha?gad_source=1&amp;gad_campaignid=21876169838&amp;gclid=Cj0KCQjw64jDBhDXARIsABkk8J4Hob6lkvNLdzHfxOiHI7mqBCj6z5hrfoFRypBSbjZAKNMWgYrS9zMaAgfREALw_wcB</t>
  </si>
  <si>
    <t>MULTISEG</t>
  </si>
  <si>
    <t>PLACA INDICATIVA DE SINALIZAÇÃO EM ALUMÍNIO 25 X 35 CM</t>
  </si>
  <si>
    <t>https://www.seton.com.br/placa-de-sinalizac-o-simbolo-internacional-espaco-confinado-aluminio-35-x-25cm.html?srsltid=AfmBOoqkSYaAEfAea-JxZz9uWntgjktT2TX5GUKQ3PMw6ziXJID6uzJf</t>
  </si>
  <si>
    <t>SETON</t>
  </si>
  <si>
    <t>https://www.loja.reconnstek.com.br/placa-de-sinalizacao-alta-tensao-25-x-35-cm?srsltid=AfmBOoomIdCJ8Wz9-uQED5WG2NOB_jqXRhpctlxugzLcZ7chd8zDEZKF</t>
  </si>
  <si>
    <t>RECONNSTEK</t>
  </si>
  <si>
    <t>https://www.amazon.com.br/placa-tr%C3%A2nsito-sem-sa%C3%ADda-35/dp/B0CP6HYDZM?th=1</t>
  </si>
  <si>
    <t>https://loja.artblocos.com.br/produto/canaleta-de-concreto-19x19x39/</t>
  </si>
  <si>
    <t>ARTBLOCOS</t>
  </si>
  <si>
    <t>https://www.333obra.com.br/bloco-canaleta-19-x-19-x-39-cm.html?srsltid=AfmBOoohVDyWnpZN8Q5btvYoX4_naZi7_e49ZnsHbhbb48W6H6qkCKMw</t>
  </si>
  <si>
    <t>333OBRA</t>
  </si>
  <si>
    <t>https://blocos-fantinato.lojaintegrada.com.br/9slx8t7xz-canaleta-estrutural-45-mpa-14x19x39</t>
  </si>
  <si>
    <t>BLOCO FANTINATO</t>
  </si>
  <si>
    <t>CANALETA DE CONCRETO ESTRUTURAL DE 19X19X39 CM, 4,5 MPA</t>
  </si>
  <si>
    <t>FITA ADESIVA DUPLA-FACE PARA FIXACAO DE ESPELHOS E OUTROS MATERIAIS, 12 MM X 20 M, E = 2 MM</t>
  </si>
  <si>
    <t>UM</t>
  </si>
  <si>
    <t>https://imsu20240401130156.mercadoshops.com.br/fita-dupla-face-3m-scotch-24mm-x-2m-extrema-fixa-forte-5kg/p/MLB36598824?pdp_filters=category%3AMLB105468%7Cseller_id%3A1750575801%7Citem_id%3AMLB3999734755</t>
  </si>
  <si>
    <t>SUPERSHOP</t>
  </si>
  <si>
    <t>https://www.amazon.com.br/HB004492250-Forte-Espuma-Extrema-Multicolor/dp/B0779BRVVS/ref=asc_df_B0779BRVVS?mcid=b3c60f86c4623fee9581e5b57eff040c&amp;tag=googleshopp00-20&amp;linkCode=df0&amp;hvadid=709857067833&amp;hvpos=&amp;hvnetw=g&amp;hvrand=10678010876403052888&amp;hvpone=&amp;hvptwo=&amp;hvqmt=&amp;hvdev=c&amp;hvdvcmdl=&amp;hvlocint=&amp;hvlocphy=9198756&amp;hvtargid=pla-812005305516&amp;psc=1&amp;language=pt_BR&amp;gad_source=1</t>
  </si>
  <si>
    <t>https://www.leroymerlin.com.br/fita-dupla-face-3m-scotch-fixa-forte-fixacao-extrema-24mmx2m_89294632?store_code=18&amp;gad_source=1&amp;gad_campaignid=17889754033&amp;gclid=EAIaIQobChMI8KK_obqDkAMVdk9IAB1RWxsOEAQYDyABEgKDw_D_BwE</t>
  </si>
  <si>
    <t>Purificador de Água IBBL PDF 300-2T Inox 220V - Modelo 61072001
 -ou equivalente</t>
  </si>
  <si>
    <t>https://www.frigelar.com.br/purificador-de-agua-ibbl-pdf300-2t-inox-61072001-220v/p/kit000745?srsltid=AfmBOorzAZlcjASTLlMokiWbyXn5_tVECRHO0ahIMyzFtbsCpqtC0p_S</t>
  </si>
  <si>
    <t>FRIOPEÇAS</t>
  </si>
  <si>
    <t>https://www.friopecas.com.br/purificador-de-pressao-ibbl-immagin-pdf300-2t-61072001-/p?idsku=118029&amp;utm_source=google&amp;utm_content=&amp;utm_campaign=19646706187&amp;gad_source=1&amp;gad_campaignid=19646747726&amp;gclid=EAIaIQobChMIqZ3DhsiDkAMVmldIAB0DKACVEAQYBSABEgIYOfD_BwE</t>
  </si>
  <si>
    <t>DUTRA MÁQUINAS</t>
  </si>
  <si>
    <t>https://www.dutramaquinas.com.br/p/bebedouro-purificador-de-agua-de-pressao-2-torneiras-pdf300-2t-61071001?gad_source=1&amp;gad_campaignid=17416920663&amp;gclid=EAIaIQobChMIqZ3DhsiDkAMVmldIAB0DKACVEAQYAiABEgIcpvD_BwE</t>
  </si>
  <si>
    <t>https://www.plenobras.com.br/646a58bfd496504d21dca23e/caixa-inspecao-suspensa-pvc-com-rosca-1%22-preta-com-tampa-raycon?srsltid=AfmBOopm3DEvZjAkuHkhesKcWtKc0zugHU92jySnztetNWB8pnt9pQR2RGI</t>
  </si>
  <si>
    <t>https://shopee.com.br/product/1327519015/43570782171?gads_t_sig=VTJGc2RHVmtYMTlxTFVSVVRrdENkWHlFU0hvQlZFVENpb1FnT09uNDlDSURjbkI5VWw0Y2NsWjR6cTMyNENvK1RjeDNPRlJzdm5BZmxvemUzdzd0a3ZNajRtSXp5MFY5NkRaZkYwNGtSakxCQXp6VXpUQ2tmNE5tNzdmVFdOUnAwdk5TOE52U0lmUW9xeU5SKzBmRy93PT0</t>
  </si>
  <si>
    <t>SHOPEE</t>
  </si>
  <si>
    <t>MAGALU</t>
  </si>
  <si>
    <t>https://www.magazineluiza.com.br/caixa-de-inspecao-para-aterramento-suspensa-paragam/p/gfd7a0ak6b/cj/cxin/?seller_id=eletromin&amp;srsltid=AfmBOopz7XHbq0KWCmLFmIuv55eHnGhLBS83Qw-wtuRuGb7hYOTk7fi1R7Q</t>
  </si>
  <si>
    <t>Mudas de Amor Agarradinho Rosa - Trepadeira Coralita com Flores Delicadas e Vibrantes</t>
  </si>
  <si>
    <t>02/10/225</t>
  </si>
  <si>
    <t>https://www.elo7.com.br/sementes-de-amor-agarradinho-rosa/dp/1C876F3?elo7_source=google_shop&amp;elo7_medium=cpc&amp;elo7_campaign=google-performance-shopping-geral-branded&amp;elo7_content=google-performance-shopping-geral&amp;elo7_term=&amp;gad_source=1&amp;gad_campaignid=21206163485&amp;gclid=EAIaIQobChMIv66erKeGkAMVm2hIAB2lwSCDEAQYASABEgLsPfD_BwE</t>
  </si>
  <si>
    <t>ELO7</t>
  </si>
  <si>
    <t>https://www.sitiodamata.com.br/especies-de-plantas/grama-amendoim-arachis-repens.html</t>
  </si>
  <si>
    <t>REBROTAR PLANTAS</t>
  </si>
  <si>
    <t>https://www.rebrotarplantas.com.br/grama-amendoim-ou-amendoim-forrajeiro-arachis-repens?srsltid=AfmBOoruxkD18tfXN_liHU12QgxIYQDhObQL0U_DBBPHUEuVuVkGqPsN</t>
  </si>
  <si>
    <t>https://brasilnativas.com.br/loja/plantas-ornamentais/forracao-de-sol/grama-amedoim-caixa-com-60-unidades/?srsltid=AfmBOoqC0qOZEqFfjYxifnD5ZY2u3EUbSUEKAwe4VVgoipxTzRwoLWK2</t>
  </si>
  <si>
    <t>https://www.google.com/search?q=BARBA+DE+SERPENTE&amp;client=firefox-b-d&amp;sca_esv=b3ae6ceb3a07c7f8&amp;channel=entpr&amp;ei=1dveaPnBPP721sQP64OawQk&amp;ved=0ahUKEwi5gLjvqIaQAxV-u5UCHeuBJpgQ4dUDCBA&amp;uact=5&amp;oq=BARBA+DE+SERPENTE&amp;gs_lp=Egxnd3Mtd2l6LXNlcnAaAhgCIhFCQVJCQSBERSBTRVJQRU5URTIIEC4YgAQYsQMyBRAAGIAEMgUQABiABDIFEAAYgAQyBRAAGIAEMgUQABiABDIFEAAYgAQyBRAAGIAEMgUQABiABDIFEAAYgAQyFxAuGIAEGLEDGJcFGNwEGN4EGN8E2AEBSJwrUP0FWIwncAF4AJABAJgBkgGgAccQqgEEMS4xN7gBA8gBAPgBAZgCEqACmhDCAgoQABiwAxjWBBhHwgINEAAYgAQYsAMYQxiKBcICDhAAGLADGOQCGNYE2AEBwgIQEC4YsAMY1gQYRxjIA9gBAcICExAuGIAEGLADGEMYyAMYigXYAQHCAh0QLhiABBixAxjSAxiDARimAxj4BRioAxiLAxibA8ICChAuGIAEGEMYigXCAhQQLhiABBixAxiDARioAxiLAxibA8ICERAAGIAEGLEDGIMBGIoFGIsDwgIaEC4YgAQYsQMY0QMY0gMYgwEYxwEYqAMYiwPCAg4QLhiABBioAxiLAxidA8ICLBAuGIAEGLEDGNIDGIMBGKYDGPgFGKgDGIsDGJsDGJcFGNwEGN4EGOAE2AEBwgIKEAAYgAQYQxiKBcICDRAAGIAEGEMYigUYiwPCAg4QABiABBixAxiDARiKBcICCxAAGIAEGLEDGIsDwgIOEAAYgAQYsQMYgwEYiwPCAhMQLhiABBhDGKgDGIoFGIsDGJ8DwgILEAAYgAQYkgMYiwPCAg4QABiABBiSAxiKBRiLA8ICFBAuGIAEGLEDGIMBGKgDGIsDGO4FwgIIEAAYgAQYsQPCAggQABiABBjJA8ICCxAuGIAEGLEDGNQCwgIZEC4YgAQYQxiKBRiXBRjcBBjeBBjfBNgBAcICDRAuGIAEGLEDGEMYigXCAggQABiABBiLA8ICERAuGIAEGLEDGKgDGIsDGJ4DwgIdEC4YgAQYsQMYgwEYpgMYxwEYqAMYigUYiwMYrwHCAhQQLhiABBixAxiiBRioAxiLAxidA8ICERAuGIAEGLEDGKgDGJoDGIsDwgIREC4YgAQYsQMYpAMYqAMYiwPCAhwQLhiABBixAxhDGIoFGJcFGNwEGN4EGN8E2AEBwgIREC4YgAQYsQMYqAMYiwMY7gXCAhEQLhiABBjUAhioAxiLAxieA8ICDhAuGIAEGKgDGIsDGJ4DwgIOEC4YgAQYqAMYiwMYnwOYAwCIBgGQBhO6BgYIARABGAmSBwQxLjE3oAfb9AKyBwQwLjE3uAeUEMIHBjAuNC4xNMgHOw&amp;sclient=gws-wiz-serp</t>
  </si>
  <si>
    <t>https://www.sitioflorasol.com.br/product-page/barba-de-serpente?srsltid=AfmBOopJjevajyOfi1QaH3dsDqbkQSv2RVYqBhAZz3cC84X7b-7BIhzW</t>
  </si>
  <si>
    <t>https://www.gardendelivery.sjc.br/barba-de-serpente-caixa-com-12-unidades?srsltid=AfmBOoprDhglnI1SbEL2h9EyBlGHahmZ_Mr2KdVaYVoywGQSgc4YJldd</t>
  </si>
  <si>
    <t>https://loja.mondiniplantas.com.br/cica</t>
  </si>
  <si>
    <t>MONDINI PLANTAS</t>
  </si>
  <si>
    <t>https://www.agrojardim.com.br/planta-palmeira-cyca?utm_source=google-merchant&amp;utm_medium=referral&amp;utm_content=planta-palmeira-cyca&amp;inStock&amp;gad_source=1&amp;gad_campaignid=21369281685&amp;gclid=EAIaIQobChMI3JGLzLCGkAMVf0FIAB0u8TktEAQYASABEgIIKvD_BwE#derivacao=8&amp;utm_source=google-shopping&amp;utm_medium=cpc&amp;utm_campaign=ga-pmax</t>
  </si>
  <si>
    <t>https://www.raizerplantasparaabelhas.com.br/paineira-rosa-nativa-melifera-ornamental-e-resistente-ao-frio?srsltid=AfmBOooGM-rhTgresdBSpX-beFfzCIQLPo-obJZlHk8Gv2GzrIy5_VR9</t>
  </si>
  <si>
    <t>https://www.agrojardim.com.br/planta-paineira-rosa?utm_source=google-merchant&amp;utm_medium=referral&amp;utm_content=planta-paineira-rosa&amp;inStock&amp;gad_source=1&amp;gad_campaignid=21369281685&amp;gclid=EAIaIQobChMIiYK964mIkAMV7kVIAB3-nTZQEAQYAyABEgI6evD_BwE#derivacao=8&amp;utm_source=google-shopping&amp;utm_medium=cpc&amp;utm_campaign=ga-pmax</t>
  </si>
  <si>
    <t>https://www.vasoeflor.com.br/muda-de-paineira-rosa?utm_source=google&amp;utm_medium=Shopping&amp;utm_campaign=muda-de-paineira-rosa&amp;inStock&amp;gad_source=1&amp;gad_campaignid=20370548117&amp;gclid=EAIaIQobChMIiYK964mIkAMV7kVIAB3-nTZQEAQYASABEgITzvD_BwE</t>
  </si>
  <si>
    <t>ESALFLORES</t>
  </si>
  <si>
    <t>https://www.esalflores.com.br/produto/palmeira-areca-bambu-p24?id=181&amp;srsltid=AfmBOopH1cdYMrUVCTROkPIBTJPKlUd5WmCqSQkN5KCyTz0AUFtMh9wh</t>
  </si>
  <si>
    <t>https://www.sitioflorasol.com.br/product-page/areca-bambu?srsltid=AfmBOoobOwU2nwvPxog1mnzVd1Ii0JCHfHOEpgRlue183JGmxNfWjrR1</t>
  </si>
  <si>
    <t>https://www.vasoeflor.com.br/palmeira-areca-bambu?utm_source=google&amp;utm_medium=Shopping&amp;utm_campaign=palmeira-areca-bambu&amp;inStock&amp;gad_source=1&amp;gad_campaignid=20370548117&amp;gclid=EAIaIQobChMIr5PYrouIkAMVPGhIAB071xQQEAQYAiABEgJKivD_BwE</t>
  </si>
  <si>
    <t>https://www.viveiroculturaecologica.com.br/ornamentais/ipe-rosa-com-150cm?srsltid=AfmBOorOQ7VhOxRpjBteGGhNdl_OFmiHsjtD7j7gpAgZWEW_hDc8w5-I</t>
  </si>
  <si>
    <t>AMK</t>
  </si>
  <si>
    <t>https://www.lojaamk.com.br/muda-de-ipe-altura-de-1-5-m-cor-a-escolher?parceiro=8023&amp;srsltid=AfmBOoqooVwWORowwlaq2UHWGNMyuVZE7Rg3VjirjbZxzQMAxr6dVo1P9gw</t>
  </si>
  <si>
    <t>EMPÓRIO DA MANTIQUEIRA</t>
  </si>
  <si>
    <t>https://www.emporiodamantiqueira.com.br/ipe-rosa-1-muda?srsltid=AfmBOorMBa_4qQhlORAzuPYBjZ46Y7H-YpSQRquw2eoLNnppoxNqfpn2uOM</t>
  </si>
  <si>
    <t>https://www.jardineiros.net/quaresmeira-rosa-1.80-a-2.20-metros?srsltid=AfmBOoqxh5JjX1eQAh2GH9fYnrR42ohmSHIHRZGDTjjP_axiCS-TUn_H</t>
  </si>
  <si>
    <t>JARDINEIROS.NET</t>
  </si>
  <si>
    <t>https://www.lojaamk.com.br/plantas-ornamentais/muda-de-quaresmeira-altura-de-1m-a-1-5m?parceiro=8023&amp;gad_source=1&amp;gad_campaignid=22189283250&amp;gclid=EAIaIQobChMIt8zm6JCIkAMVfGhIAB2rRRaNEAQYCCABEgIJ4_D_BwE</t>
  </si>
  <si>
    <t>https://www.viveirogoianira.com.br/mudas-de-quaresmeira-roxa--150cm-a-200cm/up/MLBU1443823900?pdp_filters=category%3AMLB11033%7Cseller_id%3A144500765%7Citem_id%3AMLB3349929894</t>
  </si>
  <si>
    <t>https://www.orquidariomogimirim.com.br/cacto-rabo-de-gato-cleistocactus-winteri-muda-media?srsltid=AfmBOooSVv-QVSyerqv0_0e5sX8Xt8jr-p5brPEuzRxDElahrGT6HweJ</t>
  </si>
  <si>
    <t>AMK JARDINAGEM</t>
  </si>
  <si>
    <t>https://www.lojaamk.com.br/muda-de-rabo-de-gato-altura-de-0-40-cm-a-0-80-cm?srsltid=AfmBOoql0zNtuJ1f59tpQOvCR9vBkcj0WxTLJnnUWgDUkBGjPqFjBxUK</t>
  </si>
  <si>
    <t>GREENCOMMERCE</t>
  </si>
  <si>
    <t>https://www.gplantas.com.br/ornamentais/capim-dos-pampas-pluma-branca</t>
  </si>
  <si>
    <t>AGRO JARDIM</t>
  </si>
  <si>
    <t>https://www.agrojardim.com.br/planta-capim-dos-pampas?srsltid=AfmBOoqMirGEjzZLNI6dGwqk_IRy0JHQp0hvIG9OetyBqqemTWV-Fi1h</t>
  </si>
  <si>
    <t>https://brasilnativas.com.br/loja/plantas-ornamentais/palmeiras/palmeira-buriti/?srsltid=AfmBOoobpdsUevLZbewbr14wqVN_tS2jE5JReCYjhua6iBl7mZIjWxb2</t>
  </si>
  <si>
    <t>https://www.viveirogoianira.com.br/5-mudas-de-buriti-palmeira-do-cerrado-mauritia-flexuosa/up/MLBU1440536482?pdp_filters=category%3AMLB11033%7Cseller_id%3A144500765%7Citem_id%3AMLB3276095091</t>
  </si>
  <si>
    <t>https://www.sitiodamata.com.br/especies-de-plantas/palmeira-buriti-mauritia-flexuosa.html</t>
  </si>
  <si>
    <t>https://www.safarigarden.com.br/plantas-para-paisagismo/mudas-de-flores/jasmim-manga-vermelho?variant_id=2967</t>
  </si>
  <si>
    <t>https://www.orquideomania.com.br/produtos/jasmim-manga-pink-mudas-da-ju/?srsltid=AfmBOorAHnF-3f-tH2yH5jq9NKG0wsSUe-OM2qklyQlprIbJ_MwFDmcd</t>
  </si>
  <si>
    <t>https://www.tramontina.com.br/cuba-de-embutir-tramontina-isis-2c-34-bl-em-aco-inox-alto-brilho/94030202.html?srsltid=AfmBOoog5C8IaL7PmFFzItUqrIoExvkSROGYixVgU3spvCsnOnF0fWVd</t>
  </si>
  <si>
    <t>https://www.viainox.com/cuba-dupla-em-aco-inox-72x40cm-acetinada-tramontina-isis-acetinado.html?srsltid=AfmBOopFfIMTa0v_Eldf0lCeI7uBSDTSf3JyGtaN__nvSRh4rdMMEt8v</t>
  </si>
  <si>
    <t>https://www.marinbrasil.com.br/cuba-de-embutir-tramontina-prime-isis-2c-34-bl-em-aco-inox-alto-brilho-76-x-44-cm-94030202/p?srsltid=AfmBOoq8lQVAkSIdRdfKPn9rB1RjJMK91dwq7ESvL-5fgrkF18PqtuP-</t>
  </si>
  <si>
    <t>MARIN BRASIL</t>
  </si>
  <si>
    <t>VIA INOX</t>
  </si>
  <si>
    <t>https://www.ferramentaskennedy.com.br/ralo-linear-grelha-branca-dn50x40-5cm-amanco/p?idsku=31834&amp;utm_source=google&amp;utm_medium=cpc&amp;utm_campaign=22936337468&amp;kwd=&amp;matchtype=&amp;adset_id=182255552817&amp;device=c&amp;gad_source=1&amp;gad_campaignid=22936337468&amp;gclid=EAIaIQobChMIhdKswr-IkAMVW2FIAB3BMia4EAQYASABEgKYn_D_BwE</t>
  </si>
  <si>
    <t>https://www.temnatrena.com.br/produto/ralo-linear-70cm-grelha-cinza-tigre-71759?gad_source=1&amp;gad_campaignid=20128404910&amp;gclid=EAIaIQobChMIhdKswr-IkAMVW2FIAB3BMia4EAQYBSABEgIEw_D_BwE</t>
  </si>
  <si>
    <t>TEM NA TERRA</t>
  </si>
  <si>
    <t>NATAL HOME CENTER</t>
  </si>
  <si>
    <t>https://www.natalhomecenter.com.br/ralo-linear-70cm-com-grelha-cinza-tigre?srsltid=AfmBOorBbSzfRfipGFmlsz9ty945dhJkHEu4kw2IJqei1AM7wOA8Bu_x</t>
  </si>
  <si>
    <t>https://www.combinado.com.br/luminaria-industrial/led-high-bay-200w-smd-aurilux-branco-frio?utm_source=&amp;utm_medium=&amp;utm_campaign=&amp;utm_content=&amp;utm_term=&amp;gad_source=1&amp;gad_campaignid=22273296657&amp;gclid=EAIaIQobChMIn4KOzcKIkAMVbmVIAB0TSBGrEAQYBSABEgJ_1PD_BwE</t>
  </si>
  <si>
    <t>COMBINADO</t>
  </si>
  <si>
    <t>https://www.plenoled.com.br/luminarias-de-led/luminarias-high-bay/luminaria-industrial-200w-high-bay-de-led-smd-branco-frio-6500k-prata?srsltid=AfmBOorq66-CPdscom1jEQ9eaXH9rsy8uQ0n5HNLsGOY8NbkxsOLFWJe</t>
  </si>
  <si>
    <t>PLENO LED</t>
  </si>
  <si>
    <t>https://www.pjiluminacao.com.br/luminaria-200w-high-bay-de-led-branco-frio-6500k-prateada?gad_source=1&amp;gad_campaignid=18239602066&amp;gclid=EAIaIQobChMIn4KOzcKIkAMVbmVIAB0TSBGrEAQYAiABEgLkRfD_BwE</t>
  </si>
  <si>
    <t>PJ ILUMINAÇÃO</t>
  </si>
  <si>
    <t>FADEF</t>
  </si>
  <si>
    <t>https://distribuidorafadef.com.br/produtos/luz-de-emergencia-led-autonoma-2200-lumens-2-farois-compact-segurimax?srsltid=AfmBOooba_ooW0PVKshQXSo7Z9Gdl37MGixKrskA5IICarQdfOOmmAIe</t>
  </si>
  <si>
    <t>ANDRA</t>
  </si>
  <si>
    <t>https://www.andra.com.br/luminaria-led-de-emergencia-bivolt-2200-lumens-2-farolbat-12v-3ah-42482-segurimax/p?srsltid=AfmBOoo2ZPGdRW3x8-ITH7kR0fWRiYDLZcRgv_bDkziA-fz9yimsdSMO</t>
  </si>
  <si>
    <t>FERREIRA COSTA</t>
  </si>
  <si>
    <t>https://www.ferreiracosta.com/produto/473099/iluminacao-de-emergencia-2200-lumens-110220v-segurimax?region_id=222222</t>
  </si>
  <si>
    <t>https://www.ferramentaskennedy.com.br/conector-emenda-221-612-2-deriv-6mm2-wago-3-pecas-428256/p?idsku=30432&amp;utm_source=google&amp;utm_medium=cpc&amp;utm_campaign=21841842392&amp;kwd=&amp;matchtype=&amp;adset_id=&amp;device=c&amp;gad_source=1&amp;gad_campaignid=21845779903&amp;gclid=EAIaIQobChMIopXilceIkAMVblhIAB2USQMgEAQYBCABEgLZFvD_BwE</t>
  </si>
  <si>
    <t>PONTO FRIO</t>
  </si>
  <si>
    <t>https://www.pontofrio.com.br/3-conectores-automaticos-ate-60mm-2-polos-41a-221-612-wago/p/1561049004?utm_medium=cpc&amp;IdSku=1561049004&amp;idLojista=11121&amp;tipoLojista=3P</t>
  </si>
  <si>
    <t>https://www.amazon.com.br/Conector-Wago-Emenda-Fios-221-612/dp/B07WJLS9PV?source=ps-sl-shoppingads-lpcontext&amp;ref_=fplfs&amp;psc=1&amp;smid=A1ZOMV5IB4MRJ6</t>
  </si>
  <si>
    <t>https://varejo.wurth.com.br/p/10307380/parafuso-sextavado-inox-rosca-total-114-x-516-embalagem-com-50-unidades-wurth-0096516414-kit?srsltid=AfmBOoogoxwJl6rw7OC3hMo4le791pG_1xXH9AT4vLsp_Y00N1NocWJq#wrapper</t>
  </si>
  <si>
    <t>WURTH</t>
  </si>
  <si>
    <t>DISCPAR</t>
  </si>
  <si>
    <t>https://www.discpar.com.br/parafuso-cabeca-sextavada-aco-inox-304-rosca-inteira-5-16-pl-x-1-1-4-pl-unc?utm_source=google&amp;utm_medium=Shopping&amp;utm_campaign=parafuso-cabeca-sextavada-aco-inox-304-rosca-inteira-5-16-pl-x-1-1-4-pl-unc&amp;inStock=&amp;srsltid=AfmBOopINO6zIJurisGy01rVNeL9TLE17-URfk-JeD2QFYb0nVQ8VA_uYBo</t>
  </si>
  <si>
    <t>https://www.lojabrafer.com.br/parafuso-sextavado-5-16-x-1-1-4-inox-18-unc-rosca-inteira/p/3333?c=13&amp;t=275&amp;srsltid=AfmBOopDyAa8jVHG94og93arOIbf18WIxoy7o2-ftLzBmAhNBSUFX_phMMc</t>
  </si>
  <si>
    <t>MEGA LOJISTA</t>
  </si>
  <si>
    <t>https://www.megalojista.com.br/arruela-lisa-m10-10-5-x-20-x-2-din-125a-inox-a2-unidade.html?srsltid=AfmBOoryHQWZ52LHYd-_B5U0llk57bfR9LfHtOFx3cFrvnHuxRPDooK6AeU</t>
  </si>
  <si>
    <t>CCP PARAFUSOS</t>
  </si>
  <si>
    <t>https://www.ccpvirtual.com.br/arruela-lisa--m10-zincada/p?srsltid=AfmBOoqz9XwBUTIugAi53EaBPrmT41_-1DqXgcQjfYB9uqzQahKi88a0</t>
  </si>
  <si>
    <t>COPAL</t>
  </si>
  <si>
    <t>https://www.copalparafusos.com.br/14033?parceiro=9079&amp;srsltid=AfmBOopBOHFgoWNFcVkS6FzaegA3RM-t4EohkFYOdmxdBIGHqfh02PwLK5E</t>
  </si>
  <si>
    <t>DAAA ROLAMENTOS</t>
  </si>
  <si>
    <t>https://www.daazrolamentos.com/chumbador-pba-38x5-53141?parceiro=7201&amp;utm_source=&amp;utm_medium=&amp;utm_campaign=&amp;utm_content=&amp;utm_term=&amp;gad_source=1&amp;gad_campaignid=22588863088&amp;gclid=EAIaIQobChMI4omKoM2IkAMV7FpIAB14tQnIEAQYASABEgJHB_D_BwE</t>
  </si>
  <si>
    <t>GUEMAT</t>
  </si>
  <si>
    <t>https://www.guemat.com.br/chumbador-pba-38500c-3/8x5-ancora?srsltid=AfmBOorGnYWsXiwg-ULjrUxQ65ELW75JuabjvDsgqUFq4n7VBgzTy6QF</t>
  </si>
  <si>
    <t>https://www.lojabrafer.com.br/chumbador-parabolt-pb-3-8-x-5-com-porca-e-arruela/p/283?srsltid=AfmBOoopihsVFiolyJlLqH4DinI5f-4bJI3F0U-eu7I1XKamkKEXnLnB</t>
  </si>
  <si>
    <t>https://www.leroymerlin.com.br/suporte-platibanda-galvanizado-c28-calha-forte_86482326?store_code=18&amp;gad_source=1&amp;gad_campaignid=21772758869&amp;gclid=EAIaIQobChMI2JLb3M6IkAMVDUJIAB1YvBAYEAQYAyABEgIn8vD_BwE</t>
  </si>
  <si>
    <t>https://www.magazineluiza.com.br/suporte-para-calha-quadrada-corte-33-leste-calhas-calha-frontal/p/kf4cb39g4b/cj/tclh/?&amp;utm_source=google&amp;utm_medium=cpc&amp;utm_campaign=google_eco_apl_pro_app_none_none_none_none-geral-catalogoapp&amp;utm_term=76792&amp;utm_content=catalogoapp_con_amp_catalogogoogle_cat_tod_none&amp;partner_id=76792&amp;seller_id=copafer&amp;utm_source=google&amp;utm_medium=cpc&amp;utm_term=79807&amp;utm_campaign=google_eco_per_ven_pla_all_sor_3p_muralha-aliexpress-csp&amp;utm_content=&amp;partner_id=79807&amp;gclsrc=aw.ds&amp;gad_source=1&amp;gad_campaignid=22590029722&amp;gclid=EAIaIQobChMI2JLb3M6IkAMVDUJIAB1YvBAYEAQYAiABEgKkh_D_BwE</t>
  </si>
  <si>
    <t>https://www.copafer.com.br/suporte-para-calha-moldura-corte-33-leste-calhas/p?idsku=38840&amp;srsltid=AfmBOoqYNHMKSNSUn00WU-9cHxJxWOxN33G-QtbcjnERZj46GXBuRATv0Fo</t>
  </si>
  <si>
    <t>https://www.jvesportes.com.br/tabela-de-acrilico-1-80x1-20.html?srsltid=AfmBOor0YwBscq82k_QBTcTC5rWOIJ2bMo6Md1yXb8Dl3GHzkdJgGCez</t>
  </si>
  <si>
    <t>SPORTI IT</t>
  </si>
  <si>
    <t>https://www.sportit.com.br/tabela-de-basquete-acrilico-10mm-de-1-80x1-20-c-aro-flexivel-e-rede-par/p/2177?srsltid=AfmBOooGmcNn7bckT-BcoV_698TSzDPyNVBzndgElt3lmuxp5S-dfRc6</t>
  </si>
  <si>
    <t>https://valemateriais.com.br/tabela-de-basquete-acrilico-10-mm-de-180-x-120-c-aro-flexivel-e-rede-unidade?srsltid=AfmBOopHe-PAk7H5HGVLaawEInPAR57zUZbZJYhgk9Lr_iTuC0DMQ1oj</t>
  </si>
  <si>
    <t xml:space="preserve">VALE </t>
  </si>
  <si>
    <t>https://www.lojaeletrica.com.br/condulete-aluminio-com-rosca-com-tampa-x-1-56109-023-tramontina.html?srsltid=AfmBOoq8Ur-Q60URzjVV-9qc84Qb2Dd73-0_iZ_nMu7pcwbZOeI-b1R2</t>
  </si>
  <si>
    <t>https://www.ferreiracosta.com/produto/119958/condulete-multiplo-1%22-tramontina-tipo-l-com-tampa?srsltid=AfmBOooryA7SPTcbUxVr78hnYOe3cSZuWT7tZeEodZhhdf7jUc2mxu_c</t>
  </si>
  <si>
    <t>UNIVERSO DO LAR</t>
  </si>
  <si>
    <t>https://www.universodolar.com.br/condulete-multiplo-1-tipo-x-com-tampa-?srsltid=AfmBOoq2WAWqkUk75RMhyeod9D36zVDyHUJhPzQZnhYeiASweajznPbE</t>
  </si>
  <si>
    <t>PAR</t>
  </si>
  <si>
    <t>https://www.tramontina.com.br/condulete-multiplo-1.1%2F2%22-tramontina-tipo-x-com-tampa/56200005.html?gad_source=1&amp;gad_campaignid=16780160538&amp;gclid=EAIaIQobChMI6r-f9dWIkAMVbEBIAB21ug1BEAQYASABEgJAm_D_BwE</t>
  </si>
  <si>
    <t>ELETRIZA</t>
  </si>
  <si>
    <t>https://eletriza.com.br/produtos/condulete-multiplo-1-1-2-tramontina-tipo-x-com-tampa/?variant=1216653333&amp;pf=mc&amp;gad_source=1&amp;gad_campaignid=23058622261&amp;gclid=EAIaIQobChMI6r-f9dWIkAMVbEBIAB21ug1BEAQYAiABEgJC5_D_BwE</t>
  </si>
  <si>
    <t>https://www.lojaeletrica.com.br/condulete-aluminio-multiplo-x-de-1-1-2-com-tampa-tramontina.html?mp_feed=MTozOlhJNVAzNW5Tb2ErUnc3azcwamFaNzR6WE91NGc4a05BdjFjblljMD0=&amp;gad_source=1&amp;gad_campaignid=22382989136&amp;gclid=EAIaIQobChMI6r-f9dWIkAMVbEBIAB21ug1BEAQYAyABEgI6G_D_BwE</t>
  </si>
  <si>
    <t>CAMPEÃO DA CONSTRUÇÃO</t>
  </si>
  <si>
    <t>https://campeaodaconstrucao.com.br/produto/856957-porcelanato-61x61-quebec-dark-grey-acetinado-gaudi?utm_source=google&amp;utm_medium=pmax&amp;utm_campaign=produtos_selecionados&amp;utm_source=google&amp;utm_medium=pmax&amp;utm_campaign=&amp;utm_term=&amp;utm_content=&amp;gad_source=1&amp;gad_campaignid=22511414778&amp;gclid=EAIaIQobChMIlenK_taIkAMVDEVIAB0PXCCqEAQYASABEgJQ8_D_BwE</t>
  </si>
  <si>
    <t>IRMÃOS SOARES</t>
  </si>
  <si>
    <t>VAREJÃO DOPISO</t>
  </si>
  <si>
    <t>https://varejaodopiso.com.br/produtos/porcelanato-quebec-grey-ac-etinado-61x61-223-cx-gaudi-almeida/?variant=923401717&amp;pf=mc&amp;srsltid=AfmBOoqA-i7ezK6uzckMLqtnSabcD-TgrReW1ZsUKoSRW1VkizY-ku7ipX0</t>
  </si>
  <si>
    <t>https://www.lojaeletrica.com.br/bucha-terminal-galvanizada-eletroduto-1-bsp.html?srsltid=AfmBOootp_7kXnqXCkZEoj09axf2TZEX1scY6H7D7mT1kob1hJ6urO0w</t>
  </si>
  <si>
    <t>https://www.barataodosul.com.br/bucha-de-aterramento-com-rosca-bsp-1-galvanizada-a-fogo?utm_source=google&amp;utm_medium=Shopping&amp;utm_campaign=bucha-de-aterramento-com-rosca-bsp-1-galvanizada-a-fogo&amp;inStock=&amp;srsltid=AfmBOopr7uw2vKAsGhF7B0z67urGdLfyEqTOYx38angHZRwDv-9dN12cCA0#derivacao=8</t>
  </si>
  <si>
    <t>M2</t>
  </si>
  <si>
    <t>https://www.ilumisul.com.br/ProdutoId_11238,347/Ferramentas/Buchas-E-Arruelas-De-Aluminio/Bucha-De-Aterramento-Com-Rosca-BSP--112-Galvanizada-A-Fogo.html?srsltid=AfmBOooyre5yvCbisw3obNhpJNn9aTca8WIAHdFjoAkFDseZOFEY_plj</t>
  </si>
  <si>
    <t>https://www.barataodosul.com.br/bucha-de-aterramento-com-rosca-bsp-1-1-2-galvanizada-a-fogo?srsltid=AfmBOopk7uSevcYhdvDwLQI0Ak9T1X6KRhAs5AhbvHg_X7e8-oxGjDIp</t>
  </si>
  <si>
    <t>https://www.lojaeletrica.com.br/bucha-terminal-galvanizada-para-eletroduto-2-bsp.html?mp_feed=MTozOk9FeUZ1NnJQZlN0RGtyallUeVhSQjN6RXFhZ04yZmFSSXRrRUpUaz0=&amp;srsltid=AfmBOorQ54XfsfodcOCBqGCfbbzdc1HyPFfvPY-i8XRA-62sffiLFthKdho</t>
  </si>
  <si>
    <t>https://www.plenobras.com.br/646a5983d496504d21ddc99d/bucha-galvanizada-a-fogo-112%22-com-rosca-npt-p-eletroduto-buf-05nf?srsltid=AfmBOopilYwnu8MmpKib0jkplgtMaed2FXDKOWY12wD5YApLYkrrdkhvu7Y</t>
  </si>
  <si>
    <t>https://www.ilumisul.com.br/ProdutoId_11239?srsltid=AfmBOopGmFgRgQfbliJsXSC7h_hqz990N6EJQBlzGlWz8WavOQzH_VwtPPU</t>
  </si>
  <si>
    <t>https://www.costamaq.net/product-page/bucha-pesada-para-eletroduto-2-galvanizada</t>
  </si>
  <si>
    <t>https://www.lojaeletrica.com.br/arruela-galvanizada-eletroduto-1-bsp.html?srsltid=AfmBOoo3Asc1GaLp8_cBO0el_zSH_9phGCeSjGTEAm2Fn4HoMAfSse6L</t>
  </si>
  <si>
    <t>https://www.lojaeletrica.com.br/arruela-galvanizada-eletroduto-1-1-2-bsp.html?srsltid=AfmBOopd2L8kz6o_GQ0fnZDREgiH3w0s_NqqrpEa4RuezGL8RN7Z2IJM</t>
  </si>
  <si>
    <t>BAHIATECH</t>
  </si>
  <si>
    <t>https://www.bahiatechbrasil.com.br/arruela-ferro-gf-npt-1-conex-6453</t>
  </si>
  <si>
    <t>https://www.plenobras.com.br/646a5914d496504d21dd245c/arruela-sextavada-zincada-1%22-com-rosca-bsp-para-conector-cmz-ekoflex?srsltid=AfmBOopnL839lSmFa86N0yKodo4hMTVjzMMwI8IqOKZ7n2zz0k9ZMEOvDjg</t>
  </si>
  <si>
    <t>https://www.lojaeletrica.com.br/arruela-galvanizada-eletroduto-2-bsp.html?srsltid=AfmBOooK25si8MpEbntqy_IBVgHTqQfmDKx0tBYC5Gn2ZfSaVQ3lPCeY</t>
  </si>
  <si>
    <t>LETSEG</t>
  </si>
  <si>
    <t>https://www.eletseg.com.br/produtos/arruela-pesada-para-eletroduto-2-galvanizada/?srsltid=AfmBOopRHtLnz3N6aI2g-RI1NG7b40oVEFw7VwfDz1isaFzc7WUbK6ml</t>
  </si>
  <si>
    <t>https://www.beraadventure.com.br/product/polia-dupla-lateral-de-placas-oscilantes-rolamentada-sterk/</t>
  </si>
  <si>
    <t>BERA ADVENTURE</t>
  </si>
  <si>
    <t>https://fbmdistribuidorashops.mercadoshops.com.br/MLB-2713938798-ucf-205-1-kit-mancal-quadrado-crolamento-eixo-25mm-_JM?gad_source=1&amp;gad_campaignid=20808954129&amp;gclid=EAIaIQobChMI7azfjPSIkAMVM1RIAB0W8hFQEAQYAiABEgJCb_D_BwE</t>
  </si>
  <si>
    <t>FBM</t>
  </si>
  <si>
    <t>https://www.lojabrafer.com.br/6-mancal-quadrado-rolamento-ucf205-ucf-205-eixo-25mm/p/kit461?srsltid=AfmBOopGu9eGD0G7NglahaoP2Qw2BgQZF6ovqyjUgOUBQ8C_vGrcSSDG</t>
  </si>
  <si>
    <t>https://shopee.com.br/product/972960187/22235006460?gads_t_sig=VTJGc2RHVmtYMTlxTFVSVVRrdENkVHQ3ZkZSUTMrR3pBWmZZNzdrcnRBMGlLZmYvUVA5VDc4NlJuK24zc2lMcExEdDBhcHNOaFJtdXU5Y3J3RlFVdmZuR0xyUEE2SnRpcWVXd1VScDZmOWhzNUpKS3QzeDVFWlhMUWk4MTBreExvcTM4QWc3WFFOVUYxQVdORHA1QlF3PT0</t>
  </si>
  <si>
    <t>GANCHO RESISTÊNCIA MECÂNICA MÍNIMA DE 5 KN</t>
  </si>
  <si>
    <t>https://www.molyplast.com.br/movimentacao-amarracao-e-elevacao/acessorios-de-elevacao/gancho-olhal-aco-carbono-sem-trava-7-5t-euroaco?srsltid=AfmBOoqylV9p7zoeUnvNKjeqVYG56Yi3yHAr2x_Kh12x2L1b7fvWl2gn</t>
  </si>
  <si>
    <t>https://www.guaxucabos.com.br/cabo-de-aco-516?srsltid=AfmBOorfIFQf_mexRFAjm-D-y-1ZGe2VtX4hNathQgN4JoAuAQd7-ppS</t>
  </si>
  <si>
    <t>GUAXUCABOS</t>
  </si>
  <si>
    <t>RCDLETRICA</t>
  </si>
  <si>
    <t>https://rcdeletrica.com.br/cabo-aco-lobo-6x-7-8-00mm-5-16-100m-4006?srsltid=AfmBOoro0oMapnuDGEbXLYN7PE5VflaVg1kQdNdcC9U7IXcLnNuC8YNNF-U</t>
  </si>
  <si>
    <t>https://shopee.com.br/product/1409856114/22794411242?gads_t_sig=VTJGc2RHVmtYMTlxTFVSVVRrdENkWHlFU0hvQlZFVENpb1FnT09uNDlDTE85S3VZZFR1SlI0RUs3dkd3UkFNaU1WYU1nOVQ0a1NhUnk3TWUrK0NUNVpOcWdSenE4b2M3WHhZUktqQ1Z6ejR3THhzbElQUUFxMHNUYS9rNGFKRCtZZ3h2aWhNWCtJVXdFNFlLSjAxekdnPT0</t>
  </si>
  <si>
    <t>https://www.lojaeletrica.com.br/chumbador-cbt-3-8-parafuso-60mm-ancora.html?mp_feed=MTozOnVFenhudTc4cEV2ZlQ5Qnpaekd5VURlb1FmbkxxKzFrbHlObFhkVT0=&amp;gad_source=1&amp;gad_campaignid=22382989136&amp;gclid=EAIaIQobChMI0LG51_iIkAMVhWhIAB28ShreEAQYAyABEgLabvD_BwE</t>
  </si>
  <si>
    <t>EPI ZEUS</t>
  </si>
  <si>
    <t>https://epizeus.com.br/parabolt-chumbador-3-8-x-60mm-c-porca-e-arruela?srsltid=AfmBOorPjakSr27Mb34nYuOYr-YgWlDmPGy9cz7u8Tftny-EplagEKUM</t>
  </si>
  <si>
    <t>https://www.ccpvirtual.com.br/chumbador-3-8-x-60-omega-om-aco-zincado/p?idsku=58816&amp;srsltid=AfmBOopsBx8VfElIf_FKBWJuiG1bsnggPXVr4DoWIzLtVfRI6G8cMOKEXmo</t>
  </si>
  <si>
    <t>https://www.abcdaconstrucao.com.br/produto/joelho-90%C2%B0-esgoto-amanco-200mm-74795?keyword=&amp;creative=&amp;gad_source=1&amp;gad_campaignid=22939824616&amp;gclid=EAIaIQobChMIso31go6QkAMVojtECB1K4h4gEAQYBiABEgJIZfD_BwE</t>
  </si>
  <si>
    <t>ABC DA CONSTRUÇÃO</t>
  </si>
  <si>
    <t>https://www.ferramentaskennedy.com.br/joelho-90-esgoto-amanco-200mm/p?idsku=25008&amp;utm_source=google&amp;utm_medium=cpc&amp;utm_campaign=21841842392&amp;kwd=&amp;matchtype=&amp;adset_id=&amp;device=c&amp;gad_source=1&amp;gad_campaignid=21845779903&amp;gclid=EAIaIQobChMIso31go6QkAMVojtECB1K4h4gEAQYAiABEgI4kvD_BwE</t>
  </si>
  <si>
    <t>https://www.superproatacado.com.br/joelho-90-esgoto-amanco-200mm-945366/p?idsku=17335&amp;utm_source=google&amp;utm_medium=cpc&amp;utm_campaign=23002644941&amp;kwd=&amp;matchtype=&amp;adset_id=193341511824&amp;device=c&amp;gad_source=1&amp;gad_campaignid=23002644941&amp;gclid=EAIaIQobChMIso31go6QkAMVojtECB1K4h4gEAQYBCABEgLax_D_BwE</t>
  </si>
  <si>
    <t>SUPER PRO ATACAÃO</t>
  </si>
  <si>
    <t>D</t>
  </si>
  <si>
    <t>LALARME</t>
  </si>
  <si>
    <t>ASSENTO DESPORTIVO ANATÔMICO COM ENCOSTO EM POLIPROPILENO, PROTEÇÃO CONTRA RAIOS UV, MEDINDO 44x44x37,5cm, MODELO X-ARQ, MARCA DESK OU SIMILAR  - FORNECIMENTO E INSTALAÇÃO</t>
  </si>
  <si>
    <t>PHYSICUS</t>
  </si>
  <si>
    <t>https://www.lojavirtualphysicus.com.br/assento-individual-com-encosto</t>
  </si>
  <si>
    <t>BRASIL GRASS</t>
  </si>
  <si>
    <t>https://www.brasilgrass.com.br/produtos-diversos/assento-para-arquibancada-p</t>
  </si>
  <si>
    <t>SPORT IT</t>
  </si>
  <si>
    <t>https://www.sportit.com.br/assento-com-encosto-premium-sport-it/p/201?srsltid=AfmBOoqKQ7A63t-rFs9r76CSpC9wQvnr-V-pdfjvc7u5VJd723Fqa98L</t>
  </si>
  <si>
    <t>Caixa Inspecao Suspensa PVC Com Rosca 1" Preta Com Tampa Raycon</t>
  </si>
  <si>
    <t>ABRACADEIRA-GUIA REFORCADA 1.1/2" UMA DESCIDA</t>
  </si>
  <si>
    <t>u</t>
  </si>
  <si>
    <t>ELETROCENTER</t>
  </si>
  <si>
    <t>https://www.multiseg.com.br/1322/isolador-com-2-descidas-reforado-para-mastro-11-2?srsltid=AfmBOor9WX90sXuju7JeIiCAELvyOrgRcSTZWZVCIB5ERWuUfqh621m4</t>
  </si>
  <si>
    <t>ABRACADEIRA-GUIA REFORCADA 2" UMA DESCIDA</t>
  </si>
  <si>
    <t>ELETRO CENTER</t>
  </si>
  <si>
    <t>https://www.lojaeletrica.com.br/suporte-com-abracadeira-2-simples-tel330-termotecnica.html?srsltid=AfmBOopMgIwVB5-0sIY0auRQ4OIHQ8l__StuCy6jPcQsnSN3kynGGu-x</t>
  </si>
  <si>
    <t>https://www.mercadolivre.com.br/abracadeira-guia-para-mastro-reforcada-uma-descida-2-pol/up/MLBU1754427189?pdp_filters=item_id:MLB5093436700</t>
  </si>
  <si>
    <t>ELETROPAULO</t>
  </si>
  <si>
    <t>https://lojaeletropaulo.com.br/para-raios/5492-te-abracadeira-guia-reforcada-para-1-descida-1-12-112-340-termotecnica-2107.html</t>
  </si>
  <si>
    <t>https://www.eletrocenterlondrina.com.br/gtp-6-abracadeira-reforcada-para-mastro-112?srsltid=AfmBOoo5jWAMblvxb9g62QBKB3WCIsdSZQkbHxJLHsnmZ12fbCu4Ldbp</t>
  </si>
  <si>
    <t>ABRACADEIRA-GUIA SIMPLES 2" UMA DESCIDA</t>
  </si>
  <si>
    <t>https://www.lojaeletrica.com.br/suporte-com-abracadeira-2-simples-tel330-termotecnica.html?srsltid=AfmBOoqZ2lxdUAvjlNEm0DXFQtYHL_68AIFc0_pnO8E90QQBXpcTjSfI</t>
  </si>
  <si>
    <t>https://www.eletrocenterlondrina.com.br/gtp-5-abracadeira-simples-para-mastro-2?srsltid=AfmBOorgy2fh33jdPJxih9aLYeTdeI4l3oxkIHf_veuLI54UfKXnxVZa</t>
  </si>
  <si>
    <t>CHUMBADOR 9,525 MM - COMPRIMENTO 127 MM</t>
  </si>
  <si>
    <t>https://shopee.com.br/Chumbador-Pba-3-8-X-5-Pol-(9-5-X-127mm)-Parabolt-(25P%C3%A7s)-i.406072686.22796770211</t>
  </si>
  <si>
    <t>https://www.terratop.com.br/produtos/chumbador-parabolt-de-aco-3-8-x-5-127mm-4climb/</t>
  </si>
  <si>
    <t>TERRATOP</t>
  </si>
  <si>
    <t>https://www.controlsafe-loja.com.br/parabolt-pba-ancora-3-8-5-127mm-aco-carbono-chumbador?srsltid=AfmBOop0jnVNJgqD5BCf1JNcbTcuS8RLu0m0QgY9lnNV-BI_kEErFKVE</t>
  </si>
  <si>
    <t>CONTROLSAFE</t>
  </si>
  <si>
    <t>DAAZ ROLAMENTOS</t>
  </si>
  <si>
    <t>https://www.daazrolamentos.com/chumbador-pba-38x5-53141?parceiro=7201&amp;utm_source=&amp;utm_medium=&amp;utm_campaign=&amp;utm_content=&amp;utm_term=&amp;gad_source=1&amp;gad_campaignid=22588863088&amp;gclid=EAIaIQobChMI07zote6SkAMVh19IAB36nxCzEAQYASABEgJNb_D_BwE</t>
  </si>
  <si>
    <t>https://www.santeconline.com.br/chumbador-parabolt-pba-3-8-x-5-pol-walsywa-58597?gad_source=1&amp;gad_campaignid=21290988934&amp;gclid=EAIaIQobChMI07zote6SkAMVh19IAB36nxCzEAQYBCABEgK-QPD_BwE</t>
  </si>
  <si>
    <t>SANTEC</t>
  </si>
  <si>
    <t>https://www.multfix.com.br/fixadores/chumbadores/chumbador-pba-38-x-5-parabolt-porca-e-arruela?parceiro=7&amp;srsltid=AfmBOoriKblRo4QcjJhlvI7jrb7EXlQ_FCubsdcujcMbyvx-yUcRZs6_uS4</t>
  </si>
  <si>
    <t>MULT-FIX</t>
  </si>
  <si>
    <t>CONDULET DE ALUMÍNIO ROSCÁVEL TIPO "LL" Ø 1"</t>
  </si>
  <si>
    <t>https://www.dimensional.com.br/condulete-al-ll-1-bsp-cz-c-tp-c-v-e002050040/p?srsltid=AfmBOoqveBXuhnJ6s73KMcXFGambfvq7fMWK6Eb4ihN3-8X3oRCyblCz</t>
  </si>
  <si>
    <t>DIMENSIONAL</t>
  </si>
  <si>
    <t>https://www.pjneblina.com.br/produto/condulete-aluminio-fixo-tipo-ll-1-polegada-com-rosca-bsp-com-tampa-com-vedacao-ip54-wetzel/5262914?srsltid=AfmBOortnzgg272XXm1EObCK10m5MqSj9wm_SBA4mVJJUlqxe9fxLsC0</t>
  </si>
  <si>
    <t>PJ NEBLINA</t>
  </si>
  <si>
    <t>https://www.universodolar.com.br/condulete-fixo-tipo-ll-?srsltid=AfmBOoqQWBFUbQ5f6Xsl37YkW_SSrEMubZ5OZiACaqAsG3rnxdn8dXYK</t>
  </si>
  <si>
    <t>CONECTOR DE MEDIÇÃO (CONECTOR MEDICAO/EMENDA 50MM2 2PF PRT901)</t>
  </si>
  <si>
    <t>https://www.multiseg.com.br/980/conector-de-emenda-para-cabos-16-50mm?gad_source=1&amp;gad_campaignid=21507810360&amp;gclid=EAIaIQobChMI6bXjyI6VkAMVcpDuAR2h7SwcEAQYASABEgLHj_D_BwE</t>
  </si>
  <si>
    <t>https://www.pjneblina.com.br/produto/conector-aterramento-emenda-latao-cabocabo-50mm-prt-901-paratec/5525538?gad_source=1&amp;gad_campaignid=22830238234&amp;gclid=EAIaIQobChMI6bXjyI6VkAMVcpDuAR2h7SwcEAQYAiABEgLv8fD_BwE</t>
  </si>
  <si>
    <t>PJNEBLINA</t>
  </si>
  <si>
    <t>https://eletriza.com.br/produtos/acess-para-raio-conector-emenda-e-medicao-cabo-ate-50mm-2p/?variant=1245940005&amp;pf=mc&amp;gad_source=1&amp;gad_campaignid=23058622261&amp;gclid=EAIaIQobChMI6bXjyI6VkAMVcpDuAR2h7SwcEAQYAyABEgLFsPD_BwE</t>
  </si>
  <si>
    <t>CONJUNTO DE ESTAIS TUBULARES TIPO RIGIDO 1 METRO PARA MASTRO 2"</t>
  </si>
  <si>
    <t>https://www.eletrocenterlondrina.com.br/gtp-11-conjunto-esteiamento-2-com-cabo-de-aco?srsltid=AfmBOoos_hmfv6W7u_qtSrlVDOOVQSVD-tokHcgU6UAhhRph9e9uT0ww</t>
  </si>
  <si>
    <t>https://www.lojaeletrica.com.br/conjunto-estai-tubular-rigido-com-abracadeira-2-2m-tel453.html?srsltid=AfmBOor4N3hrrNiLjMwX4ikN5F7BnNPJrOfnQ1k_Xyw-jCe-8vn_o101</t>
  </si>
  <si>
    <t>AGROMETAL</t>
  </si>
  <si>
    <t>https://www.lojaagrometal.com.br/produto/conjunto-contraventagem-com-tubo-para-mastro-2-pol-paratec-81556?srsltid=AfmBOorKJdyqq5q1gqMKJi5uZZSGnaeO_hVE14an9ZwapUkkJluIeHn7</t>
  </si>
  <si>
    <t>https://www.mcfmateriais.com.br/vitro-basculante-branco-40x40-normatizado?srsltid=AfmBOoreoSs4FTLxIjcfoQJBzuA0jC_tnaMEP2NbzZaQo8zQkVuD02SE</t>
  </si>
  <si>
    <t>PREÇO/M2 = 781,25 - 184,95 (VIDRO BOREAL GOINFRA)</t>
  </si>
  <si>
    <t>MCF MATERIAIS</t>
  </si>
  <si>
    <t>LOJAS QUERO QUERO</t>
  </si>
  <si>
    <t>https://www.queroquero.com.br/vitro-basculante-em-aluminio-classic-branca---60x80-243033/p?srsltid=AfmBOopl-gTE11Ok1v1TsbseZN83zq9maieetZfQTLBXG-yaMghmIgtH</t>
  </si>
  <si>
    <t>PREÇO = 624,69 - 182,95 (VIDRO CANELADO)</t>
  </si>
  <si>
    <t>VILLAGE</t>
  </si>
  <si>
    <t>https://www.villagehomecenter.com.br/janela-basculante-de-aluminio-branco-60x40cm-1-secao-aliance/p?srsltid=AfmBOoorw0geR0zAqWoofu0OfL9RFIOYhqc8w4EzN_SFyXmiyU6xjhNC</t>
  </si>
  <si>
    <t>PREÇO = 494,42 - 182,95 (VIDRO BOREAL)</t>
  </si>
  <si>
    <t>FITA DUPLA FACE (LARGURA: 12MM|COR: TRANSPARENTE|COMPRIMENTO DO ROLO*: 20M</t>
  </si>
  <si>
    <t>DIASA</t>
  </si>
  <si>
    <t>https://www.diasa.com.br/ferragens-e-acessorios/fita-dupla-face-vhb-4910-transparente-12mm-x-20m-3m-h0002317883?parceiro=6461&amp;gad_source=1&amp;gad_campaignid=23068994820&amp;gclid=EAIaIQobChMIvcXP25eVkAMVKDxECB2BsxPdEAQYAiABEgJ2v_D_BwE</t>
  </si>
  <si>
    <t>https://www.casaverdealuminio.com.br/fita-dupla-face-acrilica-12mm-x-20m-vonder-039-00015-p4953?gad_source=1&amp;gad_campaignid=22071372601&amp;gclid=EAIaIQobChMIvcXP25eVkAMVKDxECB2BsxPdEAQYAyABEgJ33PD_BwE</t>
  </si>
  <si>
    <t>CASA VERDE</t>
  </si>
  <si>
    <t>CASA PARAFUSAR</t>
  </si>
  <si>
    <t>https://www.casaparafusar.com.br/fita-dupla-face-12mmx20m-3m?utm_source=google-merchant&amp;utm_medium=referral&amp;utm_campaign=ga-google-merchant&amp;utm_content=fita-dupla-face-12mmx20m-3m&amp;inStock&amp;gad_source=1&amp;gad_campaignid=20798004120&amp;gclid=EAIaIQobChMIvcXP25eVkAMVKDxECB2BsxPdEAQYBCABEgLoOPD_BwE#derivacao=8&amp;utm_source=google-shopping&amp;utm_medium=cpc&amp;utm_campaign=ga-shopping-sul-sudeste&amp;utm_content=ad01-todos-produtos</t>
  </si>
  <si>
    <t>PARAFUSO DE ACO ZINCADO COM ROSCA SOBERBA, CABECA CHATA E FENDA SIMPLES, UN 0,19 DIAMETRO 4,2 MM, COMPRIMENTO * 32 * MM</t>
  </si>
  <si>
    <t>DALL'ANESE</t>
  </si>
  <si>
    <t>https://www.dallanese.com.br/4324/pf-aa-cht-fs-d7972-42x32-znb?original=1617&amp;gad_source=1&amp;gad_campaignid=22228420725&amp;gclid=EAIaIQobChMI-_ff482XkAMVEWFIAB2HzSpKEAQYBSABEgIPW_D_BwE</t>
  </si>
  <si>
    <t>https://www.lojabrafer.com.br/parafuso-fenda-4-2-x-32-auto-atarraxante-chata/p/614?c=13&amp;t=462&amp;srsltid=AfmBOopVIW9yJaIQdp9CiGF_O3eYDQnoG-quWXGPc9fQYO9VYIBA0_lK6N4</t>
  </si>
  <si>
    <t>https://www.painelconstru.com.br/product/detail/3823</t>
  </si>
  <si>
    <t>PAINEL DE PREÇOS DA CONSTRUÇÃO</t>
  </si>
  <si>
    <t>PLACA SINALIZAÇÃO DE EQUIPAMENTOS - EXTINTOR DE INCÊNDIO - CÓDIGO E5 (20x20cm)</t>
  </si>
  <si>
    <t>PLACA INDICATIVA DE SINALIZAÇÃO, EM ALUMÍNIO, COM SUPERFÍCIE ADESIVADA 25 X 35 CM</t>
  </si>
  <si>
    <t>https://www.gpacrilicos.com.br/produto/placa-aluminio-35x25-perigo-somente-pessoal-autoriz-sanepar.html?srsltid=AfmBOooXTZXlyT_piFmhajCdN7o3D6wVhFA5mPVcNLwBdqT4pRQqNjb8Edw</t>
  </si>
  <si>
    <t>GP ACRILICOS</t>
  </si>
  <si>
    <t>https://shopee.com.br/product/442414733/23792597275?gads_t_sig=VTJGc2RHVmtYMTlxTFVSVVRrdENkVHQ3ZkZSUTMrR3pBWmZZNzdrcnRBMitncHFOc2V1ekQvaDVrNHB6WXgvTzc3V0RCMUJEOG1vdDc1THNzZGQzaHVLaStKZW0rSVo3eDhBWGVFcXZpTmhtNjVFN1FBcEQ0Ry9uM052K2RaUDVkKzJIU2lGREtYY01NRTY1TXRRNkJnPT0</t>
  </si>
  <si>
    <t>https://www.iplacas.com.br/1cu2bxzim-placa-atencao-transito-de-caminhoes?utm_source=Site&amp;utm_medium=GoogleMerchant&amp;utm_campaign=GoogleMerchant&amp;sku=CK2EXTAUV-aluminio-acm-3mm-50x35cm&amp;gad_source=1&amp;gad_campaignid=17416193758&amp;gclid=EAIaIQobChMIzK_3wdqXkAMVXVBIAB3v2ST7EAYYASABEgJwXfD_BwE</t>
  </si>
  <si>
    <t>IPLACAS SINALIZAÇÃO</t>
  </si>
  <si>
    <t>PLACA SAÍDA DE EMERGÊNCIA - SETA DIREITA - CÓDIGO S2 (24x12cm)</t>
  </si>
  <si>
    <t>PLACA SAÍDA DE EMERGÊNCIA - SETA DIREITA - CÓDIGO S2 (48x24cm)</t>
  </si>
  <si>
    <t>PLACA SINALIZAÇÃO APERTE E EMPURRE - CÓDIGO M3 (30x15cm)</t>
  </si>
  <si>
    <t>PLACA SINALIZAÇÃO LOTAÇÃO MÁXIMA - CÓDIGO M2 (40x20cm)</t>
  </si>
  <si>
    <t>EPI.MRO</t>
  </si>
  <si>
    <t>https://www.epiemro.com.br/placa-sinalizacao-s2-paf915-24-x-12-cm-rota-de-fuga-seta-esquerda-fotoluminescente-232513-4</t>
  </si>
  <si>
    <t>https://www.seton.com.br/sinalizac-o-fotoluminescente-de-sinalizac-o-de-rota-de-fuga-saida-de-emergencia-a-direita-12-x-24-cm-pvc-2-mm.html?srsltid=AfmBOorr-0OtsGU8NUq5LT9ZhjotI2ryidAwRJjk0g10gZdRtCq3YdcZ</t>
  </si>
  <si>
    <t>SINAL CENTER</t>
  </si>
  <si>
    <t>https://www.sinalcenter.com.br/placa-fotoluminescente-s2-saida-de-emergencia-para-a-esquerda?srsltid=AfmBOop8xVn_f1_LVqwVa7BsKBoL4fZ-In13HmYYOSgoDuqsQg2H3rQr</t>
  </si>
  <si>
    <t>SINAL VERDE</t>
  </si>
  <si>
    <t>https://distribuidorafadef.com.br/produtos/placa-de-sinalizacao-saida-emergencia-seta-para-cima-fotoluminescente-12x24cm?srsltid=AfmBOopXu53AsszfwVdLY1tSnvJKiFeC_WofESE1nU5T3qGmB9pE8rsCF_o</t>
  </si>
  <si>
    <t>https://distribuidorafadef.com.br/produtos/placa-de-sinalizacao-rota-de-fuga-a-direita-fotoluminescente-20x40cm-s1?gad_source=1&amp;gad_campaignid=22937919736&amp;gclid=EAIaIQobChMIo4iL5u2XkAMVAWhIAB2sVzvXEAYYAyABEgLv4_D_BwE</t>
  </si>
  <si>
    <t>https://www.multiseg.com.br/2305/placa-rota-de-fuga-fotoluminescente-mod-sl-40-x-20-s1?gad_source=1&amp;gad_campaignid=22899077714&amp;gclid=EAIaIQobChMIo4iL5u2XkAMVAWhIAB2sVzvXEAYYASABEgJJJfD_BwE</t>
  </si>
  <si>
    <t>https://www.leroymerlin.com.br/placa-sinalizacao-extintor-de-incendio-po-quimico-seco-fotoluminescente-tamanho-20x20cm_1570532761?region=outros</t>
  </si>
  <si>
    <t>LOJA VIÁRIA</t>
  </si>
  <si>
    <t>https://www.lojaviaria.com.br/placa-fotoluminescente-e5-extintor-de-incendio-20x20cm?srsltid=AfmBOopkxYG-Oitq1PPS4tMSJDFya6xuGCs1W-XO2rBOx7wuCgeuOFbC</t>
  </si>
  <si>
    <t>ISINALIZA</t>
  </si>
  <si>
    <t>https://www.isinaliza.com/placa-extintor-de-incendio-fotoluminescente-e5/p?srsltid=AfmBOoqvlKVTOmTNHG4JnQAdyP-a5_pn3fYzCLxsAfr36XUwLF-7BzWn</t>
  </si>
  <si>
    <t>MR. HOME</t>
  </si>
  <si>
    <t>https://mrhome.com.br/produtos/placa-de-sinalizacao-adesiva-em-pvc-verde-15-x-30cm-seta-para-cima-310-decore/?srsltid=AfmBOoo802T2ssVDz9OQWHAmXo2Cyya7soiTyeCfIkPbJzumlfyqoSbL5Q4</t>
  </si>
  <si>
    <t>https://www.magazineluiza.com.br/placa-fotoluminescente-saida-com-seta-direita-visual/p/aa6k38c4d4/pi/psds/?seller_id=flccomercioeservicosltda&amp;srsltid=AfmBOooZed5lSWLaDtWpnZIJpFIuLA1xxx_HF5iDc8gq3C48I6CoCmd8qo4</t>
  </si>
  <si>
    <t>https://www.isinaliza.com/placa-saida-de-emergencia-seta-direita-fotoluminescente-s24-d/p?gad_campaignid=22826708139&amp;gad_source=1&amp;gclid=EAIaIQobChMIvciEi_OXkAMVxmpIAB19eRKaEAQYASABEgJTlvD_BwE&amp;idsku=16130&amp;skuId=16131</t>
  </si>
  <si>
    <t>SINALIZA.COM</t>
  </si>
  <si>
    <t>https://www.mercadolivre.com.br/placa-de-sinalizacao-fotolum--saida--emergencia-24cm-x-48cm/up/MLBU3094905471?pdp_filters=item_id:MLB4018487185</t>
  </si>
  <si>
    <t>MAPECOMERCIOESERVIÇOS</t>
  </si>
  <si>
    <t>https://www.magazineluiza.com.br/placa-sinalizacao-fotoluminescente-saida-de-emergencia-a-direita-com-seta-encartale/p/kj74805b53/pi/psds/?seller_id=jvmachineseserviceltda&amp;srsltid=AfmBOoo6w78iR3uO4i8co_8YhuB8uGR3bqjm_vzWZtRe0DqyvovN4cBjuL4</t>
  </si>
  <si>
    <t>PLACA SINALIZAÇÃO EDIFICAÇÃO - CÓDIGO M1 (25x35cm)</t>
  </si>
  <si>
    <t>https://www.lojabrasilfire.com.br/sinalizacao/placa-de-sinalizacao-do-bombeiro-edificacao-m1-25x35-cm?parceiro=8463&amp;gad_source=1&amp;gad_campaignid=22153636243&amp;gclid=EAIaIQobChMIqv_nwOeZkAMVq0FIAB2K7RocEAQYASABEgJunPD_BwE</t>
  </si>
  <si>
    <t>BRASILFIRE</t>
  </si>
  <si>
    <t>R&amp;A EXTINTORES</t>
  </si>
  <si>
    <t>https://www.raextintores.com.br/placa-indicativa-m1-i?utm_source=Site&amp;utm_medium=GoogleMerchant&amp;utm_campaign=GoogleMerchant&amp;gad_source=1&amp;gad_campaignid=17191430051&amp;gclid=EAIaIQobChMIqv_nwOeZkAMVq0FIAB2K7RocEAQYAiABEgJR6PD_BwE</t>
  </si>
  <si>
    <t>https://www.encartale.com.br/produtos/placa-fotoluminescente-m1-sistema-de-seguranca-contra-incendio/</t>
  </si>
  <si>
    <t>ENCARTALE</t>
  </si>
  <si>
    <t>PLACA SAÍDA DE EMERGÊNCIA - SAÍDA - CÓDIGO S12 (48x24cm)</t>
  </si>
  <si>
    <t>https://www.isinaliza.com/placa-fotoluminescente-saida-norma-abnt-nbr-16820/p?gad_campaignid=22826708139&amp;gad_source=1&amp;gclid=EAIaIQobChMIoev-35makAMV2lNIAB2oEjC0EAQYASABEgLKhvD_BwE&amp;idsku=15578&amp;skuId=15578</t>
  </si>
  <si>
    <t>https://www.totalplacas.com.br/placa-fotoluminescente-s12-a-saida-de-emergencia?srsltid=AfmBOoo9jzzuV5F9YLG1jCIUj3bHva7EYvpJtSZVcHooSVpMRNY-xqPI&amp;variant_id=10831</t>
  </si>
  <si>
    <t>total placas</t>
  </si>
  <si>
    <t>TAMPA REFORÇADA DE FERRO FUNDIDO COM BOCAL INTERIOR QUADRADA ARTICULADA DIAM 300M</t>
  </si>
  <si>
    <t>https://www.plenobras.com.br/646a58efd496504d21dcec0f/tampa-ferro-fundido-quadrada-300x300mm-para-caixa-inspecao-ccaixilho-cia-das-tampas?srsltid=AfmBOorz4O9V8NeOi5BCbW3rEupix0H_-sXj9A14tpINDgwtgFQuENO9z9c</t>
  </si>
  <si>
    <t>https://www.leroymerlin.com.br/tampa-tampao-chao-articulado-ferro-fundido-inspecao-30x30cm_1567518474?region=outros</t>
  </si>
  <si>
    <t>FRITZ DISTRIBUIDORA</t>
  </si>
  <si>
    <t>https://loja.fritzdistribuidora.com.br/produto/tampa-ferro-fundido-125-kn-30x30-c-aro-telefone-wm-amarela/?srsltid=AfmBOoriJ_Mi0dRQEH6RYLkB3JfIMT31cy-dxxmdJYu9NTb35OptmmeqIAU</t>
  </si>
  <si>
    <t>TARUGO DELIMITADOR DE PROFUNDIDADE EM ESPUMA DE POLIETILENO DE BAIXA DENSIDADE 10 MM, CINZA</t>
  </si>
  <si>
    <t>M</t>
  </si>
  <si>
    <t>JANELA &amp;CIA</t>
  </si>
  <si>
    <t>https://www.janelaecia.com.br/tarugo-tarucel-espuma-delimitador-de-profundidade-50-metros-cinza-10mm?srsltid=AfmBOoo-2SNKtKIRkxfYUHddujJgf9rFIL9f_aIKsUiAhXhHNP_2e79G</t>
  </si>
  <si>
    <t>DESICON</t>
  </si>
  <si>
    <t>BERNAL</t>
  </si>
  <si>
    <t>https://www.bernalonline.com.br/materiais-de-construcao/impermeabilizantes/tarucel/tarucel-delimitador-de-profundidade-10mm-metro-vedacit?parceiro=2566&amp;srsltid=AfmBOor16K63baRWV2ZgKN2XEUv4KIudSf-O0RhmC9v8RVe7rhN85ctu3sI</t>
  </si>
  <si>
    <t>IRMÃOS SOARES.pdf</t>
  </si>
  <si>
    <t>PRIMER DE POLIURETANO</t>
  </si>
  <si>
    <t>LITRO</t>
  </si>
  <si>
    <t>MAXI TINTAS</t>
  </si>
  <si>
    <t>https://www.maxitintas.com.br/primer-pu-p710/p?idsku=203&amp;srsltid=AfmBOorJIgSGjBNvLYVbmkyaOUkJLYirma5nI0HYImliQCWJtn40WgrtFgk</t>
  </si>
  <si>
    <t>CASA COSTA</t>
  </si>
  <si>
    <t>https://www.casacostatintas.com.br/primer-pu-p-710-comp-a-b-lazzuril-900-ml?srsltid=AfmBOop91A6LLWT_RoN1V11r_vMaT0soLqhZPZ7F2ltro8s2wA72e75veU4</t>
  </si>
  <si>
    <t>GS TINTAS</t>
  </si>
  <si>
    <t>https://www.gstintas.com.br/p-sherwinwilliams-p8100-primer-poliuretano-verde-8x1-800ml-02427?srsltid=AfmBOoolYagfkwdoSxz5dE6p_Avkh3sXodITlg8oJrYDZYlS0kvCtwRM</t>
  </si>
  <si>
    <t xml:space="preserve">SINALIZADOR DE OBSTÁCULO COMPOSTO POR GLOBO DE VIDRO DIFRATOR COM LAMPADA DE LONGA DURAÇÃO (&gt; 10.000 Hs) ACIONADA POR CÉLULA FOTOELÉTRICA </t>
  </si>
  <si>
    <t>SHOPPING DA SEGURANÇA</t>
  </si>
  <si>
    <t>https://shoppingdaseguranca.com.br/sinalizador-de-topo-com-fotocelula-cor-rubi-com-lampada-40w?utm_term=&amp;utm_campaign=&amp;utm_source=adwords&amp;utm_medium=ppc&amp;hsa_acc=3321969403&amp;hsa_cam=23078279944&amp;hsa_grp=187015878915&amp;hsa_ad=776819556187&amp;hsa_src=g&amp;hsa_tgt=pla-293946777986&amp;hsa_kw=&amp;hsa_mt=&amp;hsa_net=adwords&amp;hsa_ver=3&amp;gad_source=1&amp;gad_campaignid=23078279944&amp;gclid=EAIaIQobChMItIO8j_mhkAMVz19IAB3BHhdxEAQYAyABEgKSjfD_BwE</t>
  </si>
  <si>
    <t>https://www.dzmateriaiseletricos.com.br/produtos/sinalizador-de-obstaculo-simples-com-fotocelula-vermelho-prt992r-paraklin?referenceId=235023121123330842111&amp;srsltid=AfmBOootnOJummX9V33zit8LMsKrret76xiEadCsHwwtCyokNpXeSP20</t>
  </si>
  <si>
    <t>DZ MATERIAIS ELETRICOS</t>
  </si>
  <si>
    <t>https://www.magazineluiza.com.br/sinalizador-de-obstaculos-com-fotocelula-embutida-paratec/p/abh8cgh20c/cj/sinl/?seller_id=immetal</t>
  </si>
  <si>
    <t>LUVA SIMPLES PVC SANITÁRIO 200 MM</t>
  </si>
  <si>
    <t>PONTO DO ENCANADOR</t>
  </si>
  <si>
    <t>https://www.pontodoencanador.com/produto/luva-esgoto-200-mm-tigre.html?srsltid=AfmBOopdhMZb_yS_fe4oK9WuHFC_FBLIegFgO5JTbsoEMFay1VMlgySQ</t>
  </si>
  <si>
    <t>https://www.copafer.com.br/luva-simples-esgoto-200mm-26302005-tigre/p?srsltid=AfmBOorWIUjZXJ3yh0sJ_nbfDQr-chQgHrpelx7myr_oIqGuBVu2Tfnf</t>
  </si>
  <si>
    <t>ARMAZEM CORAL</t>
  </si>
  <si>
    <t>https://www.armazemcoral.com.br/luva-simples-pvc-br-esgoto-200mm-tigre-238619-94?srsltid=AfmBOoqxRvGSmCf2g4d7ZGYeXHTLVXJ2YqQ8WoGVi94ebZu5XMb1m8dg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</si>
</sst>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2" borderId="2" xfId="0" applyFill="1" applyBorder="1"/>
    <xf numFmtId="0" fontId="0" fillId="2" borderId="1" xfId="0" applyFill="1" applyBorder="1"/>
    <xf numFmtId="0" fontId="0" fillId="0" borderId="4" xfId="0" applyBorder="1" applyAlignment="1">
      <alignment wrapText="1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1" xfId="3" applyBorder="1" applyAlignment="1">
      <alignment wrapText="1"/>
    </xf>
    <xf numFmtId="14" fontId="0" fillId="0" borderId="1" xfId="0" applyNumberFormat="1" applyBorder="1"/>
    <xf numFmtId="9" fontId="0" fillId="0" borderId="1" xfId="4" applyFont="1" applyBorder="1"/>
    <xf numFmtId="44" fontId="0" fillId="0" borderId="1" xfId="1" applyFont="1" applyFill="1" applyBorder="1"/>
    <xf numFmtId="0" fontId="0" fillId="0" borderId="0" xfId="0" applyBorder="1" applyAlignment="1">
      <alignment horizontal="center" vertical="center"/>
    </xf>
    <xf numFmtId="0" fontId="0" fillId="2" borderId="0" xfId="0" applyFill="1" applyBorder="1"/>
    <xf numFmtId="0" fontId="0" fillId="0" borderId="0" xfId="0" applyBorder="1"/>
    <xf numFmtId="0" fontId="4" fillId="0" borderId="1" xfId="3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4" fontId="0" fillId="0" borderId="1" xfId="0" applyNumberFormat="1" applyBorder="1"/>
    <xf numFmtId="0" fontId="4" fillId="0" borderId="1" xfId="3" applyBorder="1" applyAlignment="1">
      <alignment horizontal="left" wrapText="1"/>
    </xf>
    <xf numFmtId="0" fontId="4" fillId="0" borderId="0" xfId="3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1" fontId="0" fillId="0" borderId="0" xfId="2" applyNumberFormat="1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5">
    <cellStyle name="Hiperlink" xfId="3" builtinId="8"/>
    <cellStyle name="Moeda" xfId="1" builtinId="4"/>
    <cellStyle name="Normal" xfId="0" builtinId="0"/>
    <cellStyle name="Porcentagem" xfId="4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862012</xdr:colOff>
      <xdr:row>1</xdr:row>
      <xdr:rowOff>23812</xdr:rowOff>
    </xdr:from>
    <xdr:to>
      <xdr:col>1</xdr:col>
      <xdr:colOff>900961</xdr:colOff>
      <xdr:row>4</xdr:row>
      <xdr:rowOff>186421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998B45-4F2A-D033-7943-F48A8D9D0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" y="214312"/>
          <a:ext cx="1328738" cy="734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lojaamk.com.br/muda-de-ipe-altura-de-1-5-m-cor-a-escolher?parceiro=8023&amp;srsltid=AfmBOoqooVwWORowwlaq2UHWGNMyuVZE7Rg3VjirjbZxzQMAxr6dVo1P9gw" TargetMode="External"/><Relationship Id="rId18" Type="http://schemas.openxmlformats.org/officeDocument/2006/relationships/hyperlink" Target="https://www.jvesportes.com.br/tabela-de-acrilico-1-80x1-20.html?srsltid=AfmBOor0YwBscq82k_QBTcTC5rWOIJ2bMo6Md1yXb8Dl3GHzkdJgGCez" TargetMode="External"/><Relationship Id="rId26" Type="http://schemas.openxmlformats.org/officeDocument/2006/relationships/hyperlink" Target="https://www.iplacas.com.br/1cu2bxzim-placa-atencao-transito-de-caminhoes?utm_source=Site&amp;utm_medium=GoogleMerchant&amp;utm_campaign=GoogleMerchant&amp;sku=CK2EXTAUV-aluminio-acm-3mm-50x35cm&amp;gad_source=1&amp;gad_campaignid=17416193758&amp;gclid=EAIaIQobChMIzK_3wdqXkAMVXVBIAB3v2ST7EAYYASABEgJwXfD_BwE" TargetMode="External"/><Relationship Id="rId3" Type="http://schemas.openxmlformats.org/officeDocument/2006/relationships/hyperlink" Target="https://www.frigelar.com.br/bebedouro-industrial-knox-inox-com-boia-e-filtro-25-litros-kf02-220v/p/kit2948?gad_source=1&amp;gclid=EAIaIQobChMIwv3VrtyaigMV2yFECB0UwQyeEAQYCCABEgJjG_D_BwE" TargetMode="External"/><Relationship Id="rId21" Type="http://schemas.openxmlformats.org/officeDocument/2006/relationships/hyperlink" Target="https://www.lojaeletrica.com.br/arruela-galvanizada-eletroduto-2-bsp.html?srsltid=AfmBOooK25si8MpEbntqy_IBVgHTqQfmDKx0tBYC5Gn2ZfSaVQ3lPCeY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cfg.com.br/te-de-reducao-90%C2%B0-soldavel-75mm-x-60mm-tigre--22217275-11679/p?srsltid=AfmBOoqG7Vqzq40nBbnfgjILPylMfu9Sh6E7ZbT12ynB__fRNFq_IxUX" TargetMode="External"/><Relationship Id="rId12" Type="http://schemas.openxmlformats.org/officeDocument/2006/relationships/hyperlink" Target="https://www.belliplantas.com.br/sementes-de-plantas/mudas-de-amor-agarradinho-rosa-antigonon-leptopus-coroa-rainha-alba-rosea-pastagem-apicola-trepadeira-coroa-de-rainha-viuvinha-mimo-do-ceu-coralita-cipo-lagrima-de-noiva-rosalia-mel" TargetMode="External"/><Relationship Id="rId17" Type="http://schemas.openxmlformats.org/officeDocument/2006/relationships/hyperlink" Target="https://www.sportit.com.br/tabela-de-basquete-acrilico-10mm-de-1-80x1-20-c-aro-flexivel-e-rede-par/p/2177?srsltid=AfmBOooGmcNn7bckT-BcoV_698TSzDPyNVBzndgElt3lmuxp5S-dfRc6" TargetMode="External"/><Relationship Id="rId25" Type="http://schemas.openxmlformats.org/officeDocument/2006/relationships/hyperlink" Target="https://www.queroquero.com.br/vitro-basculante-em-aluminio-classic-branca---60x80-243033/p?srsltid=AfmBOopl-gTE11Ok1v1TsbseZN83zq9maieetZfQTLBXG-yaMghmIgtH" TargetMode="External"/><Relationship Id="rId33" Type="http://schemas.openxmlformats.org/officeDocument/2006/relationships/hyperlink" Target="https://www.dzmateriaiseletricos.com.br/produtos/sinalizador-de-obstaculo-simples-com-fotocelula-vermelho-prt992r-paraklin?referenceId=235023121123330842111&amp;srsltid=AfmBOootnOJummX9V33zit8LMsKrret76xiEadCsHwwtCyokNpXeSP20" TargetMode="External"/><Relationship Id="rId2" Type="http://schemas.openxmlformats.org/officeDocument/2006/relationships/hyperlink" Target="https://www.catral.com.br/bebedouro-industrial-libell-25-litros-com-filtro-inox-lc025/p?idsku=1721129&amp;gad_source=1&amp;gclid=EAIaIQobChMIwv3VrtyaigMV2yFECB0UwQyeEAQYAiABEgJaCPD_BwE" TargetMode="External"/><Relationship Id="rId16" Type="http://schemas.openxmlformats.org/officeDocument/2006/relationships/hyperlink" Target="https://www.andra.com.br/luminaria-led-de-emergencia-bivolt-2200-lumens-2-farolbat-12v-3ah-42482-segurimax/p?srsltid=AfmBOoo2ZPGdRW3x8-ITH7kR0fWRiYDLZcRgv_bDkziA-fz9yimsdSMO" TargetMode="External"/><Relationship Id="rId20" Type="http://schemas.openxmlformats.org/officeDocument/2006/relationships/hyperlink" Target="https://www.lojaeletrica.com.br/arruela-galvanizada-eletroduto-1-1-2-bsp.html?srsltid=AfmBOopd2L8kz6o_GQ0fnZDREgiH3w0s_NqqrpEa4RuezGL8RN7Z2IJM" TargetMode="External"/><Relationship Id="rId29" Type="http://schemas.openxmlformats.org/officeDocument/2006/relationships/hyperlink" Target="https://www.leroymerlin.com.br/tampa-tampao-chao-articulado-ferro-fundido-inspecao-30x30cm_1567518474?region=outros" TargetMode="External"/><Relationship Id="rId1" Type="http://schemas.openxmlformats.org/officeDocument/2006/relationships/hyperlink" Target="https://www.refrisol.com.br/produto/bebedouro-industrial-de-coluna-2-geladas-inox-25-litros-220v-frisbel/705746?gad_source=1&amp;gclid=EAIaIQobChMIwv3VrtyaigMV2yFECB0UwQyeEAQYASABEgL5DPD_BwE" TargetMode="External"/><Relationship Id="rId6" Type="http://schemas.openxmlformats.org/officeDocument/2006/relationships/hyperlink" Target="https://www.copafer.com.br/te-de-reducao-90-graus-soldavel-60x25mm-22217011-tigre/p?srsltid=AfmBOopiQqsSyEMz1uaV1NSwknkvsnUMcpvE3suuiFmPzLHhpoNfR9ed" TargetMode="External"/><Relationship Id="rId11" Type="http://schemas.openxmlformats.org/officeDocument/2006/relationships/hyperlink" Target="https://www.amazon.com.br/Isopor-Espessura-Pacote-Unidades-100x50cm/dp/B0DKCKR484/ref=asc_df_B0DKCKR484?mcid=22b60fc9b7a73a6b80fe84f503664fce&amp;tag=googleshopp00-20&amp;linkCode=df0&amp;hvadid=709968341170&amp;hvpos=&amp;hvnetw=g&amp;hvrand=6870238377585375681&amp;hvpone=&amp;hvptwo=&amp;hvqmt=&amp;hvdev=c&amp;hvdvcmdl=&amp;hvlocint=&amp;hvlocphy=9101801&amp;hvtargid=pla-2371013664922&amp;psc=1&amp;language=pt_BR&amp;gad_source=1" TargetMode="External"/><Relationship Id="rId24" Type="http://schemas.openxmlformats.org/officeDocument/2006/relationships/hyperlink" Target="https://www.plenobras.com.br/646a58bfd496504d21dca23e/caixa-inspecao-suspensa-pvc-com-rosca-1%22-preta-com-tampa-raycon?srsltid=AfmBOopm3DEvZjAkuHkhesKcWtKc0zugHU92jySnztetNWB8pnt9pQR2RGI" TargetMode="External"/><Relationship Id="rId32" Type="http://schemas.openxmlformats.org/officeDocument/2006/relationships/hyperlink" Target="https://varejaodopiso.com.br/produtos/porcelanato-quebec-grey-ac-etinado-61x61-223-cx-gaudi-almeida/?variant=923401717&amp;pf=mc&amp;srsltid=AfmBOoqA-i7ezK6uzckMLqtnSabcD-TgrReW1ZsUKoSRW1VkizY-ku7ipX0" TargetMode="External"/><Relationship Id="rId5" Type="http://schemas.openxmlformats.org/officeDocument/2006/relationships/hyperlink" Target="https://www.leroymerlin.com.br/suporte-moldura-galvanizado-c28-calha-forte_86482410" TargetMode="External"/><Relationship Id="rId15" Type="http://schemas.openxmlformats.org/officeDocument/2006/relationships/hyperlink" Target="https://www.temnatrena.com.br/produto/ralo-linear-70cm-grelha-cinza-tigre-71759?gad_source=1&amp;gad_campaignid=20128404910&amp;gclid=EAIaIQobChMIhdKswr-IkAMVW2FIAB3BMia4EAQYBSABEgIEw_D_BwE" TargetMode="External"/><Relationship Id="rId23" Type="http://schemas.openxmlformats.org/officeDocument/2006/relationships/hyperlink" Target="https://www.eletseg.com.br/produtos/arruela-pesada-para-eletroduto-2-galvanizada/?srsltid=AfmBOopRHtLnz3N6aI2g-RI1NG7b40oVEFw7VwfDz1isaFzc7WUbK6ml" TargetMode="External"/><Relationship Id="rId28" Type="http://schemas.openxmlformats.org/officeDocument/2006/relationships/hyperlink" Target="https://www.plenobras.com.br/646a58efd496504d21dcec0f/tampa-ferro-fundido-quadrada-300x300mm-para-caixa-inspecao-ccaixilho-cia-das-tampas?srsltid=AfmBOorz4O9V8NeOi5BCbW3rEupix0H_-sXj9A14tpINDgwtgFQuENO9z9c" TargetMode="External"/><Relationship Id="rId10" Type="http://schemas.openxmlformats.org/officeDocument/2006/relationships/hyperlink" Target="https://www.lojakingspan.com/br/placa-de-eps-tipo-1f-40-x-500-x%C2%A01000%C2%A0mm-/p?srsltid=AfmBOopdmZmD6vT10ty1ptRxCuxiKp6uKKPrHyCsd4-SWrCE4F5H1wQd" TargetMode="External"/><Relationship Id="rId19" Type="http://schemas.openxmlformats.org/officeDocument/2006/relationships/hyperlink" Target="https://www.econominet.com.br/ferramentas/manuais/gancho/gancho-com-olhal-forjado-para-movimentacao-de-carga-starfer-1500kg?parceiro=1888&amp;gad_source=1&amp;gclid=CjwKCAjw5PK_BhBBEiwAL7GTPU3VUm0Ppi14GFe5_ND-WmIBPLeVXNBLXxABxGrRr8oLLeO52vxvQxoCvkEQAvD_BwE" TargetMode="External"/><Relationship Id="rId31" Type="http://schemas.openxmlformats.org/officeDocument/2006/relationships/hyperlink" Target="../../../../CADASTRO_DE_OR%25C3%2587AMENTOS_A%20PARTIR%20DE%202013/OBRAS%20CIVIS/Avelin%25C3%25B3polis/Esportes/COTA%25C3%2587%25C3%2595ES/PORCELANATO%2061X61/IRM%25C3%2583OS%20SOARES.pdf" TargetMode="External"/><Relationship Id="rId4" Type="http://schemas.openxmlformats.org/officeDocument/2006/relationships/hyperlink" Target="https://parafutrecos.com.br/arruela-lisa-04-mm.html?srsltid=AfmBOoofrTtGMnL0uFEb7p_L-hNLtPwyhmvQoKtD8UFRI4ent5a7bgGU" TargetMode="External"/><Relationship Id="rId9" Type="http://schemas.openxmlformats.org/officeDocument/2006/relationships/hyperlink" Target="https://www.sitioflorasol.com.br/product-page/areca-bambu?srsltid=AfmBOoobOwU2nwvPxog1mnzVd1Ii0JCHfHOEpgRlue183JGmxNfWjrR1" TargetMode="External"/><Relationship Id="rId14" Type="http://schemas.openxmlformats.org/officeDocument/2006/relationships/hyperlink" Target="https://www.tramontina.com.br/cuba-de-embutir-tramontina-isis-2c-34-bl-em-aco-inox-alto-brilho/94030202.html?srsltid=AfmBOoog5C8IaL7PmFFzItUqrIoExvkSROGYixVgU3spvCsnOnF0fWVd" TargetMode="External"/><Relationship Id="rId22" Type="http://schemas.openxmlformats.org/officeDocument/2006/relationships/hyperlink" Target="https://www.costamaq.net/product-page/arruela-pesada-para-eletroduto-2-galvanizada" TargetMode="External"/><Relationship Id="rId27" Type="http://schemas.openxmlformats.org/officeDocument/2006/relationships/hyperlink" Target="https://www.raextintores.com.br/placa-indicativa-m1-i?utm_source=Site&amp;utm_medium=GoogleMerchant&amp;utm_campaign=GoogleMerchant&amp;gad_source=1&amp;gad_campaignid=17191430051&amp;gclid=EAIaIQobChMIqv_nwOeZkAMVq0FIAB2K7RocEAQYAiABEgJR6PD_BwE" TargetMode="External"/><Relationship Id="rId30" Type="http://schemas.openxmlformats.org/officeDocument/2006/relationships/hyperlink" Target="https://loja.fritzdistribuidora.com.br/produto/tampa-ferro-fundido-125-kn-30x30-c-aro-telefone-wm-amarela/?srsltid=AfmBOoriJ_Mi0dRQEH6RYLkB3JfIMT31cy-dxxmdJYu9NTb35OptmmeqIAU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www.dancruzplantas.com.br/dnqfzc36m-muda-nespera-ou-ameixa-amarela?srsltid=AfmBOorzJZfYN31sfSlcPI-zy9FTdCqLg71r5c2hs_QPoMDlDpBY7a9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0904-B60E-473E-85E3-46586E259568}">
  <sheetPr>
    <pageSetUpPr fitToPage="1"/>
  </sheetPr>
  <dimension ref="A4:M1118"/>
  <sheetViews>
    <sheetView tabSelected="1" view="pageBreakPreview" topLeftCell="A768" zoomScale="80" zoomScaleNormal="80" zoomScaleSheetLayoutView="80" workbookViewId="0">
      <selection activeCell="C785" sqref="C785"/>
    </sheetView>
  </sheetViews>
  <sheetFormatPr defaultRowHeight="15" x14ac:dyDescent="0.25"/>
  <cols>
    <col min="1" max="1" width="19.140625" customWidth="1"/>
    <col min="2" max="2" width="27.42578125" customWidth="1"/>
    <col min="3" max="3" width="51.28515625" customWidth="1"/>
    <col min="4" max="4" width="46" customWidth="1"/>
    <col min="5" max="5" width="42.7109375" customWidth="1"/>
    <col min="6" max="6" width="40.7109375" customWidth="1"/>
    <col min="7" max="7" width="15" customWidth="1"/>
    <col min="8" max="8" width="18.7109375" customWidth="1"/>
    <col min="9" max="9" width="17.140625" customWidth="1"/>
    <col min="10" max="10" width="11.28515625" bestFit="1" customWidth="1"/>
    <col min="11" max="11" width="32.5703125" customWidth="1"/>
  </cols>
  <sheetData>
    <row r="4" spans="1:11" x14ac:dyDescent="0.25">
      <c r="D4" t="s">
        <v>372</v>
      </c>
    </row>
    <row r="5" spans="1:11" ht="21" x14ac:dyDescent="0.3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x14ac:dyDescent="0.25">
      <c r="A6" s="9" t="s">
        <v>16</v>
      </c>
      <c r="B6" s="38" t="s">
        <v>166</v>
      </c>
      <c r="C6" s="38"/>
      <c r="D6" s="38"/>
      <c r="E6" s="38"/>
      <c r="F6" s="38"/>
      <c r="G6" s="38"/>
      <c r="H6" s="38"/>
      <c r="I6" s="38"/>
    </row>
    <row r="7" spans="1:11" x14ac:dyDescent="0.25">
      <c r="A7" s="9" t="s">
        <v>17</v>
      </c>
      <c r="B7" s="39">
        <v>202300036002240</v>
      </c>
      <c r="C7" s="39"/>
    </row>
    <row r="8" spans="1:11" x14ac:dyDescent="0.25">
      <c r="A8" s="9" t="s">
        <v>20</v>
      </c>
      <c r="B8" s="38" t="s">
        <v>24</v>
      </c>
      <c r="C8" s="38"/>
    </row>
    <row r="9" spans="1:11" x14ac:dyDescent="0.25">
      <c r="A9" s="9"/>
    </row>
    <row r="10" spans="1:11" x14ac:dyDescent="0.25">
      <c r="A10" s="9"/>
    </row>
    <row r="11" spans="1:11" ht="15" customHeight="1" x14ac:dyDescent="0.25">
      <c r="A11" s="4" t="s">
        <v>1</v>
      </c>
      <c r="B11" s="40" t="s">
        <v>31</v>
      </c>
      <c r="C11" s="41"/>
      <c r="D11" s="41"/>
      <c r="E11" s="41"/>
      <c r="F11" s="41"/>
      <c r="G11" s="41"/>
      <c r="H11" s="41"/>
      <c r="I11" s="41"/>
      <c r="J11" s="41"/>
      <c r="K11" s="42"/>
    </row>
    <row r="12" spans="1:11" x14ac:dyDescent="0.25">
      <c r="A12" s="32" t="s">
        <v>30</v>
      </c>
      <c r="B12" s="4" t="s">
        <v>2</v>
      </c>
      <c r="C12" s="27" t="s">
        <v>28</v>
      </c>
      <c r="D12" s="28"/>
      <c r="E12" s="28"/>
      <c r="F12" s="28"/>
      <c r="G12" s="29" t="s">
        <v>21</v>
      </c>
      <c r="H12" s="30"/>
      <c r="I12" s="8">
        <v>1</v>
      </c>
      <c r="J12" s="4" t="s">
        <v>18</v>
      </c>
      <c r="K12" s="2" t="s">
        <v>23</v>
      </c>
    </row>
    <row r="13" spans="1:11" x14ac:dyDescent="0.25">
      <c r="A13" s="33"/>
      <c r="B13" s="6"/>
      <c r="C13" s="5" t="s">
        <v>9</v>
      </c>
      <c r="D13" s="5" t="s">
        <v>8</v>
      </c>
      <c r="E13" s="5" t="s">
        <v>10</v>
      </c>
      <c r="F13" s="5" t="s">
        <v>12</v>
      </c>
      <c r="G13" s="31" t="s">
        <v>15</v>
      </c>
      <c r="H13" s="31"/>
      <c r="I13" s="31"/>
      <c r="J13" s="31"/>
      <c r="K13" s="31"/>
    </row>
    <row r="14" spans="1:11" x14ac:dyDescent="0.25">
      <c r="A14" s="33"/>
      <c r="B14" s="6" t="s">
        <v>3</v>
      </c>
      <c r="C14" s="1" t="s">
        <v>272</v>
      </c>
      <c r="D14" s="1" t="s">
        <v>271</v>
      </c>
      <c r="E14" s="1" t="s">
        <v>29</v>
      </c>
      <c r="F14" s="1"/>
      <c r="G14" s="31"/>
      <c r="H14" s="31"/>
      <c r="I14" s="31"/>
      <c r="J14" s="31"/>
      <c r="K14" s="31"/>
    </row>
    <row r="15" spans="1:11" x14ac:dyDescent="0.25">
      <c r="A15" s="33"/>
      <c r="B15" s="6" t="s">
        <v>4</v>
      </c>
      <c r="C15" s="1"/>
      <c r="D15" s="1"/>
      <c r="E15" s="1"/>
      <c r="F15" s="1"/>
      <c r="G15" s="31"/>
      <c r="H15" s="31"/>
      <c r="I15" s="31"/>
      <c r="J15" s="31"/>
      <c r="K15" s="31"/>
    </row>
    <row r="16" spans="1:11" x14ac:dyDescent="0.25">
      <c r="A16" s="33"/>
      <c r="B16" s="6" t="s">
        <v>5</v>
      </c>
      <c r="C16" s="12">
        <v>45933</v>
      </c>
      <c r="D16" s="12">
        <v>45933</v>
      </c>
      <c r="E16" s="12">
        <v>45933</v>
      </c>
      <c r="F16" s="1"/>
      <c r="G16" s="31"/>
      <c r="H16" s="31"/>
      <c r="I16" s="31"/>
      <c r="J16" s="31"/>
      <c r="K16" s="31"/>
    </row>
    <row r="17" spans="1:11" x14ac:dyDescent="0.25">
      <c r="A17" s="33"/>
      <c r="B17" s="6" t="s">
        <v>6</v>
      </c>
      <c r="C17" s="1"/>
      <c r="D17" s="1"/>
      <c r="E17" s="1"/>
      <c r="F17" s="1"/>
      <c r="G17" s="31"/>
      <c r="H17" s="31"/>
      <c r="I17" s="31"/>
      <c r="J17" s="31"/>
      <c r="K17" s="31"/>
    </row>
    <row r="18" spans="1:11" ht="90" x14ac:dyDescent="0.25">
      <c r="A18" s="33"/>
      <c r="B18" s="6" t="s">
        <v>7</v>
      </c>
      <c r="C18" s="11" t="s">
        <v>269</v>
      </c>
      <c r="D18" s="10" t="s">
        <v>270</v>
      </c>
      <c r="E18" s="11" t="s">
        <v>268</v>
      </c>
      <c r="F18" s="1"/>
      <c r="G18" s="5" t="s">
        <v>11</v>
      </c>
      <c r="H18" s="5" t="s">
        <v>25</v>
      </c>
      <c r="I18" s="4" t="s">
        <v>13</v>
      </c>
      <c r="J18" s="5" t="s">
        <v>14</v>
      </c>
      <c r="K18" s="4" t="s">
        <v>26</v>
      </c>
    </row>
    <row r="19" spans="1:11" x14ac:dyDescent="0.25">
      <c r="A19" s="33"/>
      <c r="B19" s="6" t="s">
        <v>22</v>
      </c>
      <c r="C19" s="3">
        <v>711.55</v>
      </c>
      <c r="D19" s="14">
        <v>664.05</v>
      </c>
      <c r="E19" s="3">
        <v>737.2</v>
      </c>
      <c r="F19" s="1"/>
      <c r="G19" s="3">
        <f>AVERAGE(C19,D19,E19)</f>
        <v>704.26666666666677</v>
      </c>
      <c r="H19" s="1">
        <f>MEDIAN(C19:E19)</f>
        <v>711.55</v>
      </c>
      <c r="I19" s="1">
        <f>_xlfn.STDEV.S(C19,D19,E19)</f>
        <v>37.114900421977914</v>
      </c>
      <c r="J19" s="13">
        <f>IFERROR(I19/G19,"")</f>
        <v>5.2700066861952728E-2</v>
      </c>
      <c r="K19" s="3">
        <f>IF(J19&lt;25%,G19,SMALL(G19:H19,1))</f>
        <v>704.26666666666677</v>
      </c>
    </row>
    <row r="20" spans="1:11" x14ac:dyDescent="0.25">
      <c r="A20" s="34"/>
      <c r="B20" s="7" t="s">
        <v>19</v>
      </c>
      <c r="C20" s="1"/>
      <c r="D20" s="1"/>
      <c r="E20" s="1"/>
      <c r="F20" s="1"/>
    </row>
    <row r="21" spans="1:11" x14ac:dyDescent="0.25">
      <c r="A21" s="9"/>
    </row>
    <row r="22" spans="1:11" x14ac:dyDescent="0.25">
      <c r="A22" s="32" t="s">
        <v>33</v>
      </c>
      <c r="B22" s="4" t="s">
        <v>2</v>
      </c>
      <c r="C22" s="27" t="s">
        <v>32</v>
      </c>
      <c r="D22" s="28"/>
      <c r="E22" s="28"/>
      <c r="F22" s="28"/>
      <c r="G22" s="29" t="s">
        <v>21</v>
      </c>
      <c r="H22" s="30"/>
      <c r="I22" s="8"/>
      <c r="J22" s="4" t="s">
        <v>18</v>
      </c>
      <c r="K22" s="2"/>
    </row>
    <row r="23" spans="1:11" x14ac:dyDescent="0.25">
      <c r="A23" s="33"/>
      <c r="B23" s="6"/>
      <c r="C23" s="5" t="s">
        <v>9</v>
      </c>
      <c r="D23" s="5" t="s">
        <v>8</v>
      </c>
      <c r="E23" s="5" t="s">
        <v>10</v>
      </c>
      <c r="F23" s="5" t="s">
        <v>12</v>
      </c>
      <c r="G23" s="31" t="s">
        <v>15</v>
      </c>
      <c r="H23" s="31"/>
      <c r="I23" s="31"/>
      <c r="J23" s="31"/>
      <c r="K23" s="31"/>
    </row>
    <row r="24" spans="1:11" x14ac:dyDescent="0.25">
      <c r="A24" s="33"/>
      <c r="B24" s="6" t="s">
        <v>3</v>
      </c>
      <c r="C24" s="1" t="s">
        <v>98</v>
      </c>
      <c r="D24" s="1" t="s">
        <v>275</v>
      </c>
      <c r="E24" s="1" t="s">
        <v>276</v>
      </c>
      <c r="F24" s="1"/>
      <c r="G24" s="31"/>
      <c r="H24" s="31"/>
      <c r="I24" s="31"/>
      <c r="J24" s="31"/>
      <c r="K24" s="31"/>
    </row>
    <row r="25" spans="1:11" x14ac:dyDescent="0.25">
      <c r="A25" s="33"/>
      <c r="B25" s="6" t="s">
        <v>4</v>
      </c>
      <c r="C25" s="1"/>
      <c r="D25" s="1"/>
      <c r="E25" s="1"/>
      <c r="F25" s="1"/>
      <c r="G25" s="31"/>
      <c r="H25" s="31"/>
      <c r="I25" s="31"/>
      <c r="J25" s="31"/>
      <c r="K25" s="31"/>
    </row>
    <row r="26" spans="1:11" x14ac:dyDescent="0.25">
      <c r="A26" s="33"/>
      <c r="B26" s="6" t="s">
        <v>5</v>
      </c>
      <c r="C26" s="12">
        <v>45933</v>
      </c>
      <c r="D26" s="12">
        <v>45933</v>
      </c>
      <c r="E26" s="12">
        <v>45933</v>
      </c>
      <c r="F26" s="1"/>
      <c r="G26" s="31"/>
      <c r="H26" s="31"/>
      <c r="I26" s="31"/>
      <c r="J26" s="31"/>
      <c r="K26" s="31"/>
    </row>
    <row r="27" spans="1:11" x14ac:dyDescent="0.25">
      <c r="A27" s="33"/>
      <c r="B27" s="6" t="s">
        <v>6</v>
      </c>
      <c r="C27" s="1"/>
      <c r="D27" s="1"/>
      <c r="E27" s="1"/>
      <c r="F27" s="1"/>
      <c r="G27" s="31"/>
      <c r="H27" s="31"/>
      <c r="I27" s="31"/>
      <c r="J27" s="31"/>
      <c r="K27" s="31"/>
    </row>
    <row r="28" spans="1:11" ht="105" x14ac:dyDescent="0.25">
      <c r="A28" s="33"/>
      <c r="B28" s="6" t="s">
        <v>7</v>
      </c>
      <c r="C28" s="11" t="s">
        <v>273</v>
      </c>
      <c r="D28" s="11" t="s">
        <v>274</v>
      </c>
      <c r="E28" s="11" t="s">
        <v>277</v>
      </c>
      <c r="F28" s="1"/>
      <c r="G28" s="5" t="s">
        <v>11</v>
      </c>
      <c r="H28" s="5" t="s">
        <v>25</v>
      </c>
      <c r="I28" s="4" t="s">
        <v>13</v>
      </c>
      <c r="J28" s="5" t="s">
        <v>14</v>
      </c>
      <c r="K28" s="4" t="s">
        <v>26</v>
      </c>
    </row>
    <row r="29" spans="1:11" x14ac:dyDescent="0.25">
      <c r="A29" s="33"/>
      <c r="B29" s="6" t="s">
        <v>22</v>
      </c>
      <c r="C29" s="3">
        <v>131.99</v>
      </c>
      <c r="D29" s="14">
        <v>123.5</v>
      </c>
      <c r="E29" s="3">
        <v>145.99</v>
      </c>
      <c r="F29" s="1"/>
      <c r="G29" s="3">
        <f>AVERAGE(C29,D29,E29)</f>
        <v>133.82666666666668</v>
      </c>
      <c r="H29" s="1">
        <f>MEDIAN(C29:E29)</f>
        <v>131.99</v>
      </c>
      <c r="I29" s="1">
        <f>_xlfn.STDEV.S(C29,D29,E29)</f>
        <v>11.356937674097425</v>
      </c>
      <c r="J29" s="13">
        <f>IFERROR(I29/G29,"")</f>
        <v>8.4863039310282634E-2</v>
      </c>
      <c r="K29" s="3">
        <f>IF(J29&lt;25%,G29,SMALL(G29:H29,1))</f>
        <v>133.82666666666668</v>
      </c>
    </row>
    <row r="30" spans="1:11" x14ac:dyDescent="0.25">
      <c r="A30" s="34"/>
      <c r="B30" s="7" t="s">
        <v>19</v>
      </c>
      <c r="C30" s="1"/>
      <c r="D30" s="1"/>
      <c r="E30" s="1"/>
      <c r="F30" s="1"/>
    </row>
    <row r="32" spans="1:11" x14ac:dyDescent="0.25">
      <c r="A32" s="32" t="s">
        <v>41</v>
      </c>
      <c r="B32" s="4" t="s">
        <v>2</v>
      </c>
      <c r="C32" s="27" t="s">
        <v>34</v>
      </c>
      <c r="D32" s="28"/>
      <c r="E32" s="28"/>
      <c r="F32" s="28"/>
      <c r="G32" s="29" t="s">
        <v>21</v>
      </c>
      <c r="H32" s="30"/>
      <c r="I32" s="8"/>
      <c r="J32" s="4" t="s">
        <v>18</v>
      </c>
      <c r="K32" s="2"/>
    </row>
    <row r="33" spans="1:11" x14ac:dyDescent="0.25">
      <c r="A33" s="33"/>
      <c r="B33" s="6"/>
      <c r="C33" s="5" t="s">
        <v>9</v>
      </c>
      <c r="D33" s="5" t="s">
        <v>8</v>
      </c>
      <c r="E33" s="5" t="s">
        <v>10</v>
      </c>
      <c r="F33" s="5" t="s">
        <v>12</v>
      </c>
      <c r="G33" s="31" t="s">
        <v>15</v>
      </c>
      <c r="H33" s="31"/>
      <c r="I33" s="31"/>
      <c r="J33" s="31"/>
      <c r="K33" s="31"/>
    </row>
    <row r="34" spans="1:11" x14ac:dyDescent="0.25">
      <c r="A34" s="33"/>
      <c r="B34" s="6" t="s">
        <v>3</v>
      </c>
      <c r="C34" s="1" t="s">
        <v>35</v>
      </c>
      <c r="D34" s="1" t="s">
        <v>37</v>
      </c>
      <c r="E34" s="1" t="s">
        <v>39</v>
      </c>
      <c r="F34" s="1"/>
      <c r="G34" s="31"/>
      <c r="H34" s="31"/>
      <c r="I34" s="31"/>
      <c r="J34" s="31"/>
      <c r="K34" s="31"/>
    </row>
    <row r="35" spans="1:11" x14ac:dyDescent="0.25">
      <c r="A35" s="33"/>
      <c r="B35" s="6" t="s">
        <v>4</v>
      </c>
      <c r="C35" s="1"/>
      <c r="D35" s="1"/>
      <c r="E35" s="1"/>
      <c r="F35" s="1"/>
      <c r="G35" s="31"/>
      <c r="H35" s="31"/>
      <c r="I35" s="31"/>
      <c r="J35" s="31"/>
      <c r="K35" s="31"/>
    </row>
    <row r="36" spans="1:11" x14ac:dyDescent="0.25">
      <c r="A36" s="33"/>
      <c r="B36" s="6" t="s">
        <v>5</v>
      </c>
      <c r="C36" s="12">
        <v>45635</v>
      </c>
      <c r="D36" s="12">
        <v>45635</v>
      </c>
      <c r="E36" s="12">
        <v>45635</v>
      </c>
      <c r="F36" s="1"/>
      <c r="G36" s="31"/>
      <c r="H36" s="31"/>
      <c r="I36" s="31"/>
      <c r="J36" s="31"/>
      <c r="K36" s="31"/>
    </row>
    <row r="37" spans="1:11" x14ac:dyDescent="0.25">
      <c r="A37" s="33"/>
      <c r="B37" s="6" t="s">
        <v>6</v>
      </c>
      <c r="C37" s="1"/>
      <c r="D37" s="1"/>
      <c r="E37" s="1"/>
      <c r="F37" s="1"/>
      <c r="G37" s="31"/>
      <c r="H37" s="31"/>
      <c r="I37" s="31"/>
      <c r="J37" s="31"/>
      <c r="K37" s="31"/>
    </row>
    <row r="38" spans="1:11" ht="90" x14ac:dyDescent="0.25">
      <c r="A38" s="33"/>
      <c r="B38" s="6" t="s">
        <v>7</v>
      </c>
      <c r="C38" s="11" t="s">
        <v>36</v>
      </c>
      <c r="D38" s="11" t="s">
        <v>38</v>
      </c>
      <c r="E38" s="11" t="s">
        <v>40</v>
      </c>
      <c r="F38" s="1"/>
      <c r="G38" s="5" t="s">
        <v>11</v>
      </c>
      <c r="H38" s="5" t="s">
        <v>25</v>
      </c>
      <c r="I38" s="4" t="s">
        <v>13</v>
      </c>
      <c r="J38" s="5" t="s">
        <v>14</v>
      </c>
      <c r="K38" s="4" t="s">
        <v>26</v>
      </c>
    </row>
    <row r="39" spans="1:11" x14ac:dyDescent="0.25">
      <c r="A39" s="33"/>
      <c r="B39" s="6" t="s">
        <v>22</v>
      </c>
      <c r="C39" s="3">
        <v>1561.5</v>
      </c>
      <c r="D39" s="14">
        <v>1897.2</v>
      </c>
      <c r="E39" s="3">
        <v>1599</v>
      </c>
      <c r="F39" s="1"/>
      <c r="G39" s="3">
        <f>AVERAGE(C39,D39,E39)</f>
        <v>1685.8999999999999</v>
      </c>
      <c r="H39" s="3">
        <f>MEDIAN(C39:E39)</f>
        <v>1599</v>
      </c>
      <c r="I39" s="1">
        <f>_xlfn.STDEV.S(C39,D39,E39)</f>
        <v>183.94925930810379</v>
      </c>
      <c r="J39" s="13">
        <f>IFERROR(I39/G39,"")</f>
        <v>0.1091104213227972</v>
      </c>
      <c r="K39" s="3">
        <f>IF(J39&lt;25%,G39,SMALL(G39:H39,1))</f>
        <v>1685.8999999999999</v>
      </c>
    </row>
    <row r="40" spans="1:11" x14ac:dyDescent="0.25">
      <c r="A40" s="34"/>
      <c r="B40" s="7" t="s">
        <v>19</v>
      </c>
      <c r="C40" s="1"/>
      <c r="D40" s="1"/>
      <c r="E40" s="1"/>
      <c r="F40" s="1"/>
    </row>
    <row r="42" spans="1:11" ht="36.75" customHeight="1" x14ac:dyDescent="0.25">
      <c r="A42" s="32" t="s">
        <v>43</v>
      </c>
      <c r="B42" s="4" t="s">
        <v>2</v>
      </c>
      <c r="C42" s="27" t="s">
        <v>42</v>
      </c>
      <c r="D42" s="28"/>
      <c r="E42" s="28"/>
      <c r="F42" s="28"/>
      <c r="G42" s="29" t="s">
        <v>21</v>
      </c>
      <c r="H42" s="30"/>
      <c r="I42" s="8"/>
      <c r="J42" s="4" t="s">
        <v>18</v>
      </c>
      <c r="K42" s="2"/>
    </row>
    <row r="43" spans="1:11" x14ac:dyDescent="0.25">
      <c r="A43" s="33"/>
      <c r="B43" s="6"/>
      <c r="C43" s="5" t="s">
        <v>9</v>
      </c>
      <c r="D43" s="5" t="s">
        <v>8</v>
      </c>
      <c r="E43" s="5" t="s">
        <v>10</v>
      </c>
      <c r="F43" s="5" t="s">
        <v>12</v>
      </c>
      <c r="G43" s="31" t="s">
        <v>15</v>
      </c>
      <c r="H43" s="31"/>
      <c r="I43" s="31"/>
      <c r="J43" s="31"/>
      <c r="K43" s="31"/>
    </row>
    <row r="44" spans="1:11" x14ac:dyDescent="0.25">
      <c r="A44" s="33"/>
      <c r="B44" s="6" t="s">
        <v>3</v>
      </c>
      <c r="C44" s="1" t="s">
        <v>279</v>
      </c>
      <c r="D44" s="1" t="s">
        <v>281</v>
      </c>
      <c r="E44" s="1" t="s">
        <v>283</v>
      </c>
      <c r="F44" s="1"/>
      <c r="G44" s="31"/>
      <c r="H44" s="31"/>
      <c r="I44" s="31"/>
      <c r="J44" s="31"/>
      <c r="K44" s="31"/>
    </row>
    <row r="45" spans="1:11" x14ac:dyDescent="0.25">
      <c r="A45" s="33"/>
      <c r="B45" s="6" t="s">
        <v>4</v>
      </c>
      <c r="C45" s="1"/>
      <c r="D45" s="1"/>
      <c r="E45" s="1"/>
      <c r="F45" s="1"/>
      <c r="G45" s="31"/>
      <c r="H45" s="31"/>
      <c r="I45" s="31"/>
      <c r="J45" s="31"/>
      <c r="K45" s="31"/>
    </row>
    <row r="46" spans="1:11" x14ac:dyDescent="0.25">
      <c r="A46" s="33"/>
      <c r="B46" s="6" t="s">
        <v>5</v>
      </c>
      <c r="C46" s="12">
        <v>45933</v>
      </c>
      <c r="D46" s="12">
        <v>45933</v>
      </c>
      <c r="E46" s="12">
        <v>45933</v>
      </c>
      <c r="F46" s="1"/>
      <c r="G46" s="31"/>
      <c r="H46" s="31"/>
      <c r="I46" s="31"/>
      <c r="J46" s="31"/>
      <c r="K46" s="31"/>
    </row>
    <row r="47" spans="1:11" x14ac:dyDescent="0.25">
      <c r="A47" s="33"/>
      <c r="B47" s="6" t="s">
        <v>6</v>
      </c>
      <c r="C47" s="1"/>
      <c r="D47" s="1"/>
      <c r="E47" s="1"/>
      <c r="F47" s="1"/>
      <c r="G47" s="31"/>
      <c r="H47" s="31"/>
      <c r="I47" s="31"/>
      <c r="J47" s="31"/>
      <c r="K47" s="31"/>
    </row>
    <row r="48" spans="1:11" ht="90" x14ac:dyDescent="0.25">
      <c r="A48" s="33"/>
      <c r="B48" s="6" t="s">
        <v>7</v>
      </c>
      <c r="C48" s="11" t="s">
        <v>278</v>
      </c>
      <c r="D48" s="10" t="s">
        <v>280</v>
      </c>
      <c r="E48" s="11" t="s">
        <v>282</v>
      </c>
      <c r="F48" s="1"/>
      <c r="G48" s="5" t="s">
        <v>11</v>
      </c>
      <c r="H48" s="5" t="s">
        <v>25</v>
      </c>
      <c r="I48" s="4" t="s">
        <v>13</v>
      </c>
      <c r="J48" s="5" t="s">
        <v>14</v>
      </c>
      <c r="K48" s="4" t="s">
        <v>26</v>
      </c>
    </row>
    <row r="49" spans="1:11" x14ac:dyDescent="0.25">
      <c r="A49" s="33"/>
      <c r="B49" s="6" t="s">
        <v>22</v>
      </c>
      <c r="C49" s="3">
        <v>213.56</v>
      </c>
      <c r="D49" s="14">
        <v>225.5</v>
      </c>
      <c r="E49" s="3">
        <v>228.99</v>
      </c>
      <c r="F49" s="1"/>
      <c r="G49" s="3">
        <f>AVERAGE(C49,D49,E49)</f>
        <v>222.68333333333331</v>
      </c>
      <c r="H49" s="1">
        <f>MEDIAN(C49:E49)</f>
        <v>225.5</v>
      </c>
      <c r="I49" s="1">
        <f>_xlfn.STDEV.S(C49,D49,E49)</f>
        <v>8.0914419810892397</v>
      </c>
      <c r="J49" s="13">
        <f>IFERROR(I49/G49,"")</f>
        <v>3.6336091524987235E-2</v>
      </c>
      <c r="K49" s="3">
        <f>IF(J49&lt;25%,G49,SMALL(G49:H49,1))</f>
        <v>222.68333333333331</v>
      </c>
    </row>
    <row r="50" spans="1:11" x14ac:dyDescent="0.25">
      <c r="A50" s="34"/>
      <c r="B50" s="7" t="s">
        <v>19</v>
      </c>
      <c r="C50" s="1"/>
      <c r="D50" s="1"/>
      <c r="E50" s="1"/>
      <c r="F50" s="1"/>
    </row>
    <row r="52" spans="1:11" ht="51.75" customHeight="1" x14ac:dyDescent="0.25">
      <c r="A52" s="32" t="s">
        <v>45</v>
      </c>
      <c r="B52" s="4" t="s">
        <v>2</v>
      </c>
      <c r="C52" s="35" t="s">
        <v>44</v>
      </c>
      <c r="D52" s="36"/>
      <c r="E52" s="36"/>
      <c r="F52" s="36"/>
      <c r="G52" s="29" t="s">
        <v>21</v>
      </c>
      <c r="H52" s="30"/>
      <c r="I52" s="8"/>
      <c r="J52" s="4" t="s">
        <v>18</v>
      </c>
      <c r="K52" s="2"/>
    </row>
    <row r="53" spans="1:11" x14ac:dyDescent="0.25">
      <c r="A53" s="33"/>
      <c r="B53" s="6"/>
      <c r="C53" s="5" t="s">
        <v>9</v>
      </c>
      <c r="D53" s="5" t="s">
        <v>8</v>
      </c>
      <c r="E53" s="5" t="s">
        <v>10</v>
      </c>
      <c r="F53" s="5" t="s">
        <v>12</v>
      </c>
      <c r="G53" s="31" t="s">
        <v>15</v>
      </c>
      <c r="H53" s="31"/>
      <c r="I53" s="31"/>
      <c r="J53" s="31"/>
      <c r="K53" s="31"/>
    </row>
    <row r="54" spans="1:11" x14ac:dyDescent="0.25">
      <c r="A54" s="33"/>
      <c r="B54" s="6" t="s">
        <v>3</v>
      </c>
      <c r="C54" s="1" t="s">
        <v>284</v>
      </c>
      <c r="D54" s="1" t="s">
        <v>286</v>
      </c>
      <c r="E54" s="1" t="s">
        <v>288</v>
      </c>
      <c r="F54" s="1"/>
      <c r="G54" s="31"/>
      <c r="H54" s="31"/>
      <c r="I54" s="31"/>
      <c r="J54" s="31"/>
      <c r="K54" s="31"/>
    </row>
    <row r="55" spans="1:11" x14ac:dyDescent="0.25">
      <c r="A55" s="33"/>
      <c r="B55" s="6" t="s">
        <v>4</v>
      </c>
      <c r="C55" s="1"/>
      <c r="D55" s="1"/>
      <c r="E55" s="1"/>
      <c r="F55" s="1"/>
      <c r="G55" s="31"/>
      <c r="H55" s="31"/>
      <c r="I55" s="31"/>
      <c r="J55" s="31"/>
      <c r="K55" s="31"/>
    </row>
    <row r="56" spans="1:11" x14ac:dyDescent="0.25">
      <c r="A56" s="33"/>
      <c r="B56" s="6" t="s">
        <v>5</v>
      </c>
      <c r="C56" s="12">
        <v>45933</v>
      </c>
      <c r="D56" s="12">
        <v>45933</v>
      </c>
      <c r="E56" s="12">
        <v>45933</v>
      </c>
      <c r="F56" s="1"/>
      <c r="G56" s="31"/>
      <c r="H56" s="31"/>
      <c r="I56" s="31"/>
      <c r="J56" s="31"/>
      <c r="K56" s="31"/>
    </row>
    <row r="57" spans="1:11" x14ac:dyDescent="0.25">
      <c r="A57" s="33"/>
      <c r="B57" s="6" t="s">
        <v>6</v>
      </c>
      <c r="C57" s="1"/>
      <c r="D57" s="1"/>
      <c r="E57" s="1"/>
      <c r="F57" s="1"/>
      <c r="G57" s="31"/>
      <c r="H57" s="31"/>
      <c r="I57" s="31"/>
      <c r="J57" s="31"/>
      <c r="K57" s="31"/>
    </row>
    <row r="58" spans="1:11" ht="15" customHeight="1" x14ac:dyDescent="0.25">
      <c r="A58" s="33"/>
      <c r="B58" s="6" t="s">
        <v>7</v>
      </c>
      <c r="C58" s="11" t="s">
        <v>285</v>
      </c>
      <c r="D58" s="11" t="s">
        <v>287</v>
      </c>
      <c r="E58" s="11" t="s">
        <v>289</v>
      </c>
      <c r="F58" s="1"/>
      <c r="G58" s="5" t="s">
        <v>11</v>
      </c>
      <c r="H58" s="5" t="s">
        <v>25</v>
      </c>
      <c r="I58" s="4" t="s">
        <v>13</v>
      </c>
      <c r="J58" s="5" t="s">
        <v>14</v>
      </c>
      <c r="K58" s="4" t="s">
        <v>26</v>
      </c>
    </row>
    <row r="59" spans="1:11" x14ac:dyDescent="0.25">
      <c r="A59" s="33"/>
      <c r="B59" s="6" t="s">
        <v>22</v>
      </c>
      <c r="C59" s="3">
        <v>229</v>
      </c>
      <c r="D59" s="14">
        <v>228.23</v>
      </c>
      <c r="E59" s="3">
        <v>229.9</v>
      </c>
      <c r="F59" s="1"/>
      <c r="G59" s="3">
        <f>AVERAGE(C59,D59,E59)</f>
        <v>229.04333333333332</v>
      </c>
      <c r="H59" s="1">
        <f>MEDIAN(C59:E59)</f>
        <v>229</v>
      </c>
      <c r="I59" s="1">
        <f>_xlfn.STDEV.S(C59,D59,E59)</f>
        <v>0.83584288794805606</v>
      </c>
      <c r="J59" s="13">
        <f>IFERROR(I59/G59,"")</f>
        <v>3.6492783954188701E-3</v>
      </c>
      <c r="K59" s="3">
        <f>IF(J59&lt;25%,G59,SMALL(G59:H59,1))</f>
        <v>229.04333333333332</v>
      </c>
    </row>
    <row r="60" spans="1:11" x14ac:dyDescent="0.25">
      <c r="A60" s="34"/>
      <c r="B60" s="7" t="s">
        <v>19</v>
      </c>
      <c r="C60" s="1"/>
      <c r="D60" s="1"/>
      <c r="E60" s="1"/>
      <c r="F60" s="1"/>
    </row>
    <row r="62" spans="1:11" x14ac:dyDescent="0.25">
      <c r="A62" s="32" t="s">
        <v>47</v>
      </c>
      <c r="B62" s="4" t="s">
        <v>2</v>
      </c>
      <c r="C62" s="27" t="s">
        <v>46</v>
      </c>
      <c r="D62" s="28"/>
      <c r="E62" s="28"/>
      <c r="F62" s="28"/>
      <c r="G62" s="29" t="s">
        <v>21</v>
      </c>
      <c r="H62" s="30"/>
      <c r="I62" s="8"/>
      <c r="J62" s="4" t="s">
        <v>18</v>
      </c>
      <c r="K62" s="2"/>
    </row>
    <row r="63" spans="1:11" x14ac:dyDescent="0.25">
      <c r="A63" s="33"/>
      <c r="B63" s="6"/>
      <c r="C63" s="5" t="s">
        <v>9</v>
      </c>
      <c r="D63" s="5" t="s">
        <v>8</v>
      </c>
      <c r="E63" s="5" t="s">
        <v>10</v>
      </c>
      <c r="F63" s="5" t="s">
        <v>12</v>
      </c>
      <c r="G63" s="31" t="s">
        <v>15</v>
      </c>
      <c r="H63" s="31"/>
      <c r="I63" s="31"/>
      <c r="J63" s="31"/>
      <c r="K63" s="31"/>
    </row>
    <row r="64" spans="1:11" x14ac:dyDescent="0.25">
      <c r="A64" s="33"/>
      <c r="B64" s="6" t="s">
        <v>3</v>
      </c>
      <c r="C64" s="1" t="s">
        <v>98</v>
      </c>
      <c r="D64" s="1" t="s">
        <v>291</v>
      </c>
      <c r="E64" s="1" t="s">
        <v>186</v>
      </c>
      <c r="F64" s="1"/>
      <c r="G64" s="31"/>
      <c r="H64" s="31"/>
      <c r="I64" s="31"/>
      <c r="J64" s="31"/>
      <c r="K64" s="31"/>
    </row>
    <row r="65" spans="1:11" x14ac:dyDescent="0.25">
      <c r="A65" s="33"/>
      <c r="B65" s="6" t="s">
        <v>4</v>
      </c>
      <c r="C65" s="1"/>
      <c r="D65" s="1"/>
      <c r="E65" s="1"/>
      <c r="F65" s="1"/>
      <c r="G65" s="31"/>
      <c r="H65" s="31"/>
      <c r="I65" s="31"/>
      <c r="J65" s="31"/>
      <c r="K65" s="31"/>
    </row>
    <row r="66" spans="1:11" x14ac:dyDescent="0.25">
      <c r="A66" s="33"/>
      <c r="B66" s="6" t="s">
        <v>5</v>
      </c>
      <c r="C66" s="12">
        <v>45933</v>
      </c>
      <c r="D66" s="12">
        <v>45933</v>
      </c>
      <c r="E66" s="12">
        <v>45933</v>
      </c>
      <c r="F66" s="1"/>
      <c r="G66" s="31"/>
      <c r="H66" s="31"/>
      <c r="I66" s="31"/>
      <c r="J66" s="31"/>
      <c r="K66" s="31"/>
    </row>
    <row r="67" spans="1:11" x14ac:dyDescent="0.25">
      <c r="A67" s="33"/>
      <c r="B67" s="6" t="s">
        <v>6</v>
      </c>
      <c r="C67" s="1"/>
      <c r="D67" s="1"/>
      <c r="E67" s="1"/>
      <c r="F67" s="1"/>
      <c r="G67" s="31"/>
      <c r="H67" s="31"/>
      <c r="I67" s="31"/>
      <c r="J67" s="31"/>
      <c r="K67" s="31"/>
    </row>
    <row r="68" spans="1:11" ht="15" customHeight="1" x14ac:dyDescent="0.25">
      <c r="A68" s="33"/>
      <c r="B68" s="6" t="s">
        <v>7</v>
      </c>
      <c r="C68" s="11" t="s">
        <v>290</v>
      </c>
      <c r="D68" s="10" t="s">
        <v>292</v>
      </c>
      <c r="E68" s="10" t="s">
        <v>293</v>
      </c>
      <c r="F68" s="1"/>
      <c r="G68" s="5" t="s">
        <v>11</v>
      </c>
      <c r="H68" s="5" t="s">
        <v>25</v>
      </c>
      <c r="I68" s="4" t="s">
        <v>13</v>
      </c>
      <c r="J68" s="5" t="s">
        <v>14</v>
      </c>
      <c r="K68" s="4" t="s">
        <v>26</v>
      </c>
    </row>
    <row r="69" spans="1:11" x14ac:dyDescent="0.25">
      <c r="A69" s="33"/>
      <c r="B69" s="6" t="s">
        <v>22</v>
      </c>
      <c r="C69" s="3">
        <v>16.989999999999998</v>
      </c>
      <c r="D69" s="14">
        <v>17.010000000000002</v>
      </c>
      <c r="E69" s="3">
        <v>16.96</v>
      </c>
      <c r="F69" s="1"/>
      <c r="G69" s="3">
        <f>IFERROR(AVERAGE(C69,D69,E69),"")</f>
        <v>16.986666666666668</v>
      </c>
      <c r="H69" s="1">
        <f>MEDIAN(C69:E69)</f>
        <v>16.989999999999998</v>
      </c>
      <c r="I69" s="1">
        <f>_xlfn.STDEV.S(C69,D69,E69)</f>
        <v>2.5166114784236002E-2</v>
      </c>
      <c r="J69" s="13">
        <f>IFERROR(I69/G69,"")</f>
        <v>1.4815216709715071E-3</v>
      </c>
      <c r="K69" s="3">
        <f>IF(J69&lt;25%,G69,SMALL(G69:H69,1))</f>
        <v>16.986666666666668</v>
      </c>
    </row>
    <row r="70" spans="1:11" x14ac:dyDescent="0.25">
      <c r="A70" s="34"/>
      <c r="B70" s="7" t="s">
        <v>19</v>
      </c>
      <c r="C70" s="1"/>
      <c r="D70" s="1"/>
      <c r="E70" s="1"/>
      <c r="F70" s="1"/>
    </row>
    <row r="72" spans="1:11" x14ac:dyDescent="0.25">
      <c r="A72" s="32" t="s">
        <v>49</v>
      </c>
      <c r="B72" s="4" t="s">
        <v>2</v>
      </c>
      <c r="C72" s="27" t="s">
        <v>48</v>
      </c>
      <c r="D72" s="28"/>
      <c r="E72" s="28"/>
      <c r="F72" s="28"/>
      <c r="G72" s="29" t="s">
        <v>21</v>
      </c>
      <c r="H72" s="30"/>
      <c r="I72" s="8"/>
      <c r="J72" s="4" t="s">
        <v>18</v>
      </c>
      <c r="K72" s="2"/>
    </row>
    <row r="73" spans="1:11" x14ac:dyDescent="0.25">
      <c r="A73" s="33"/>
      <c r="B73" s="6"/>
      <c r="C73" s="5" t="s">
        <v>9</v>
      </c>
      <c r="D73" s="5" t="s">
        <v>8</v>
      </c>
      <c r="E73" s="5" t="s">
        <v>10</v>
      </c>
      <c r="F73" s="5" t="s">
        <v>12</v>
      </c>
      <c r="G73" s="31" t="s">
        <v>15</v>
      </c>
      <c r="H73" s="31"/>
      <c r="I73" s="31"/>
      <c r="J73" s="31"/>
      <c r="K73" s="31"/>
    </row>
    <row r="74" spans="1:11" x14ac:dyDescent="0.25">
      <c r="A74" s="33"/>
      <c r="B74" s="6" t="s">
        <v>3</v>
      </c>
      <c r="C74" s="1" t="s">
        <v>295</v>
      </c>
      <c r="D74" s="1" t="s">
        <v>296</v>
      </c>
      <c r="E74" s="1" t="s">
        <v>83</v>
      </c>
      <c r="F74" s="1"/>
      <c r="G74" s="31"/>
      <c r="H74" s="31"/>
      <c r="I74" s="31"/>
      <c r="J74" s="31"/>
      <c r="K74" s="31"/>
    </row>
    <row r="75" spans="1:11" x14ac:dyDescent="0.25">
      <c r="A75" s="33"/>
      <c r="B75" s="6" t="s">
        <v>4</v>
      </c>
      <c r="C75" s="1"/>
      <c r="D75" s="1"/>
      <c r="E75" s="1"/>
      <c r="F75" s="1"/>
      <c r="G75" s="31"/>
      <c r="H75" s="31"/>
      <c r="I75" s="31"/>
      <c r="J75" s="31"/>
      <c r="K75" s="31"/>
    </row>
    <row r="76" spans="1:11" x14ac:dyDescent="0.25">
      <c r="A76" s="33"/>
      <c r="B76" s="6" t="s">
        <v>5</v>
      </c>
      <c r="C76" s="12">
        <v>45933</v>
      </c>
      <c r="D76" s="12">
        <v>45933</v>
      </c>
      <c r="E76" s="12">
        <v>45933</v>
      </c>
      <c r="F76" s="1"/>
      <c r="G76" s="31"/>
      <c r="H76" s="31"/>
      <c r="I76" s="31"/>
      <c r="J76" s="31"/>
      <c r="K76" s="31"/>
    </row>
    <row r="77" spans="1:11" x14ac:dyDescent="0.25">
      <c r="A77" s="33"/>
      <c r="B77" s="6" t="s">
        <v>6</v>
      </c>
      <c r="C77" s="1"/>
      <c r="D77" s="1"/>
      <c r="E77" s="1"/>
      <c r="F77" s="1"/>
      <c r="G77" s="31"/>
      <c r="H77" s="31"/>
      <c r="I77" s="31"/>
      <c r="J77" s="31"/>
      <c r="K77" s="31"/>
    </row>
    <row r="78" spans="1:11" ht="15" customHeight="1" x14ac:dyDescent="0.25">
      <c r="A78" s="33"/>
      <c r="B78" s="6" t="s">
        <v>7</v>
      </c>
      <c r="C78" s="11" t="s">
        <v>294</v>
      </c>
      <c r="D78" s="11" t="s">
        <v>297</v>
      </c>
      <c r="E78" s="11" t="s">
        <v>298</v>
      </c>
      <c r="F78" s="1"/>
      <c r="G78" s="5" t="s">
        <v>11</v>
      </c>
      <c r="H78" s="5" t="s">
        <v>25</v>
      </c>
      <c r="I78" s="4" t="s">
        <v>13</v>
      </c>
      <c r="J78" s="5" t="s">
        <v>14</v>
      </c>
      <c r="K78" s="4" t="s">
        <v>26</v>
      </c>
    </row>
    <row r="79" spans="1:11" x14ac:dyDescent="0.25">
      <c r="A79" s="33"/>
      <c r="B79" s="6" t="s">
        <v>22</v>
      </c>
      <c r="C79" s="3">
        <v>1.31</v>
      </c>
      <c r="D79" s="14">
        <v>1.9</v>
      </c>
      <c r="E79" s="3">
        <v>1.72</v>
      </c>
      <c r="F79" s="1"/>
      <c r="G79" s="3">
        <f>AVERAGE(C79,D79,E79)</f>
        <v>1.6433333333333333</v>
      </c>
      <c r="H79" s="1">
        <f>MEDIAN(C79:E79)</f>
        <v>1.72</v>
      </c>
      <c r="I79" s="1">
        <f>_xlfn.STDEV.S(C79,D79,E79)</f>
        <v>0.30237945256470999</v>
      </c>
      <c r="J79" s="13">
        <f>IFERROR(I79/G79,"")</f>
        <v>0.18400372367020892</v>
      </c>
      <c r="K79" s="3">
        <f>IF(J79&lt;25%,G79,SMALL(G79:H79,1))</f>
        <v>1.6433333333333333</v>
      </c>
    </row>
    <row r="80" spans="1:11" x14ac:dyDescent="0.25">
      <c r="A80" s="34"/>
      <c r="B80" s="7" t="s">
        <v>19</v>
      </c>
      <c r="C80" s="1"/>
      <c r="D80" s="1"/>
      <c r="E80" s="1"/>
      <c r="F80" s="1"/>
    </row>
    <row r="82" spans="1:11" x14ac:dyDescent="0.25">
      <c r="A82" s="32" t="s">
        <v>51</v>
      </c>
      <c r="B82" s="4" t="s">
        <v>2</v>
      </c>
      <c r="C82" s="27" t="s">
        <v>50</v>
      </c>
      <c r="D82" s="28"/>
      <c r="E82" s="28"/>
      <c r="F82" s="28"/>
      <c r="G82" s="29" t="s">
        <v>21</v>
      </c>
      <c r="H82" s="30"/>
      <c r="I82" s="8"/>
      <c r="J82" s="4" t="s">
        <v>18</v>
      </c>
      <c r="K82" s="2"/>
    </row>
    <row r="83" spans="1:11" x14ac:dyDescent="0.25">
      <c r="A83" s="33"/>
      <c r="B83" s="6"/>
      <c r="C83" s="5" t="s">
        <v>9</v>
      </c>
      <c r="D83" s="5" t="s">
        <v>8</v>
      </c>
      <c r="E83" s="5" t="s">
        <v>10</v>
      </c>
      <c r="F83" s="5" t="s">
        <v>12</v>
      </c>
      <c r="G83" s="31" t="s">
        <v>15</v>
      </c>
      <c r="H83" s="31"/>
      <c r="I83" s="31"/>
      <c r="J83" s="31"/>
      <c r="K83" s="31"/>
    </row>
    <row r="84" spans="1:11" x14ac:dyDescent="0.25">
      <c r="A84" s="33"/>
      <c r="B84" s="6" t="s">
        <v>3</v>
      </c>
      <c r="C84" s="1" t="s">
        <v>301</v>
      </c>
      <c r="D84" s="1" t="s">
        <v>299</v>
      </c>
      <c r="E84" s="1" t="s">
        <v>303</v>
      </c>
      <c r="F84" s="1"/>
      <c r="G84" s="31"/>
      <c r="H84" s="31"/>
      <c r="I84" s="31"/>
      <c r="J84" s="31"/>
      <c r="K84" s="31"/>
    </row>
    <row r="85" spans="1:11" x14ac:dyDescent="0.25">
      <c r="A85" s="33"/>
      <c r="B85" s="6" t="s">
        <v>4</v>
      </c>
      <c r="C85" s="1"/>
      <c r="D85" s="1"/>
      <c r="E85" s="1"/>
      <c r="F85" s="1"/>
      <c r="G85" s="31"/>
      <c r="H85" s="31"/>
      <c r="I85" s="31"/>
      <c r="J85" s="31"/>
      <c r="K85" s="31"/>
    </row>
    <row r="86" spans="1:11" x14ac:dyDescent="0.25">
      <c r="A86" s="33"/>
      <c r="B86" s="6" t="s">
        <v>5</v>
      </c>
      <c r="C86" s="12">
        <v>45933</v>
      </c>
      <c r="D86" s="12">
        <v>45933</v>
      </c>
      <c r="E86" s="12">
        <v>45933</v>
      </c>
      <c r="F86" s="1"/>
      <c r="G86" s="31"/>
      <c r="H86" s="31"/>
      <c r="I86" s="31"/>
      <c r="J86" s="31"/>
      <c r="K86" s="31"/>
    </row>
    <row r="87" spans="1:11" x14ac:dyDescent="0.25">
      <c r="A87" s="33"/>
      <c r="B87" s="6" t="s">
        <v>6</v>
      </c>
      <c r="C87" s="1"/>
      <c r="D87" s="1"/>
      <c r="E87" s="1"/>
      <c r="F87" s="1"/>
      <c r="G87" s="31"/>
      <c r="H87" s="31"/>
      <c r="I87" s="31"/>
      <c r="J87" s="31"/>
      <c r="K87" s="31"/>
    </row>
    <row r="88" spans="1:11" ht="15" customHeight="1" x14ac:dyDescent="0.25">
      <c r="A88" s="33"/>
      <c r="B88" s="6" t="s">
        <v>7</v>
      </c>
      <c r="C88" s="11" t="s">
        <v>302</v>
      </c>
      <c r="D88" s="11" t="s">
        <v>300</v>
      </c>
      <c r="E88" s="11" t="s">
        <v>304</v>
      </c>
      <c r="F88" s="1"/>
      <c r="G88" s="5" t="s">
        <v>11</v>
      </c>
      <c r="H88" s="5" t="s">
        <v>25</v>
      </c>
      <c r="I88" s="4" t="s">
        <v>13</v>
      </c>
      <c r="J88" s="5" t="s">
        <v>14</v>
      </c>
      <c r="K88" s="4" t="s">
        <v>26</v>
      </c>
    </row>
    <row r="89" spans="1:11" x14ac:dyDescent="0.25">
      <c r="A89" s="33"/>
      <c r="B89" s="6" t="s">
        <v>22</v>
      </c>
      <c r="C89" s="3">
        <v>0.35</v>
      </c>
      <c r="D89" s="14">
        <v>0.53</v>
      </c>
      <c r="E89" s="3">
        <v>0.73</v>
      </c>
      <c r="F89" s="1"/>
      <c r="G89" s="3">
        <f>AVERAGE(C89,D89,E89)</f>
        <v>0.53666666666666663</v>
      </c>
      <c r="H89" s="1">
        <f>MEDIAN(C89:E89)</f>
        <v>0.53</v>
      </c>
      <c r="I89" s="1">
        <f>_xlfn.STDEV.S(C89,D89,E89)</f>
        <v>0.19008769905844355</v>
      </c>
      <c r="J89" s="13">
        <f>IFERROR(I89/G89,"")</f>
        <v>0.35420068147536071</v>
      </c>
      <c r="K89" s="3">
        <f>IF(J89&lt;25%,G89,SMALL(G89:H89,1))</f>
        <v>0.53</v>
      </c>
    </row>
    <row r="90" spans="1:11" x14ac:dyDescent="0.25">
      <c r="A90" s="34"/>
      <c r="B90" s="7" t="s">
        <v>19</v>
      </c>
      <c r="C90" s="1"/>
      <c r="D90" s="1"/>
      <c r="E90" s="1"/>
      <c r="F90" s="1"/>
    </row>
    <row r="92" spans="1:11" x14ac:dyDescent="0.25">
      <c r="A92" s="32" t="s">
        <v>53</v>
      </c>
      <c r="B92" s="4" t="s">
        <v>2</v>
      </c>
      <c r="C92" s="27" t="s">
        <v>52</v>
      </c>
      <c r="D92" s="28"/>
      <c r="E92" s="28"/>
      <c r="F92" s="28"/>
      <c r="G92" s="29" t="s">
        <v>21</v>
      </c>
      <c r="H92" s="30"/>
      <c r="I92" s="8"/>
      <c r="J92" s="4" t="s">
        <v>18</v>
      </c>
      <c r="K92" s="2"/>
    </row>
    <row r="93" spans="1:11" x14ac:dyDescent="0.25">
      <c r="A93" s="33"/>
      <c r="B93" s="6"/>
      <c r="C93" s="5" t="s">
        <v>9</v>
      </c>
      <c r="D93" s="5" t="s">
        <v>8</v>
      </c>
      <c r="E93" s="5" t="s">
        <v>10</v>
      </c>
      <c r="F93" s="5" t="s">
        <v>12</v>
      </c>
      <c r="G93" s="31" t="s">
        <v>15</v>
      </c>
      <c r="H93" s="31"/>
      <c r="I93" s="31"/>
      <c r="J93" s="31"/>
      <c r="K93" s="31"/>
    </row>
    <row r="94" spans="1:11" x14ac:dyDescent="0.25">
      <c r="A94" s="33"/>
      <c r="B94" s="6" t="s">
        <v>3</v>
      </c>
      <c r="C94" s="1" t="s">
        <v>305</v>
      </c>
      <c r="D94" s="1" t="s">
        <v>307</v>
      </c>
      <c r="E94" s="1" t="s">
        <v>83</v>
      </c>
      <c r="F94" s="1"/>
      <c r="G94" s="31"/>
      <c r="H94" s="31"/>
      <c r="I94" s="31"/>
      <c r="J94" s="31"/>
      <c r="K94" s="31"/>
    </row>
    <row r="95" spans="1:11" x14ac:dyDescent="0.25">
      <c r="A95" s="33"/>
      <c r="B95" s="6" t="s">
        <v>4</v>
      </c>
      <c r="C95" s="1"/>
      <c r="D95" s="1"/>
      <c r="E95" s="1"/>
      <c r="F95" s="1"/>
      <c r="G95" s="31"/>
      <c r="H95" s="31"/>
      <c r="I95" s="31"/>
      <c r="J95" s="31"/>
      <c r="K95" s="31"/>
    </row>
    <row r="96" spans="1:11" x14ac:dyDescent="0.25">
      <c r="A96" s="33"/>
      <c r="B96" s="6" t="s">
        <v>5</v>
      </c>
      <c r="C96" s="12">
        <v>45933</v>
      </c>
      <c r="D96" s="12">
        <v>45933</v>
      </c>
      <c r="E96" s="12">
        <v>45933</v>
      </c>
      <c r="F96" s="1"/>
      <c r="G96" s="31"/>
      <c r="H96" s="31"/>
      <c r="I96" s="31"/>
      <c r="J96" s="31"/>
      <c r="K96" s="31"/>
    </row>
    <row r="97" spans="1:11" x14ac:dyDescent="0.25">
      <c r="A97" s="33"/>
      <c r="B97" s="6" t="s">
        <v>6</v>
      </c>
      <c r="C97" s="1"/>
      <c r="D97" s="1"/>
      <c r="E97" s="1"/>
      <c r="F97" s="1"/>
      <c r="G97" s="31"/>
      <c r="H97" s="31"/>
      <c r="I97" s="31"/>
      <c r="J97" s="31"/>
      <c r="K97" s="31"/>
    </row>
    <row r="98" spans="1:11" ht="15" customHeight="1" x14ac:dyDescent="0.25">
      <c r="A98" s="33"/>
      <c r="B98" s="6" t="s">
        <v>7</v>
      </c>
      <c r="C98" s="11" t="s">
        <v>306</v>
      </c>
      <c r="D98" s="11" t="s">
        <v>308</v>
      </c>
      <c r="E98" s="11" t="s">
        <v>309</v>
      </c>
      <c r="F98" s="1"/>
      <c r="G98" s="5" t="s">
        <v>11</v>
      </c>
      <c r="H98" s="5" t="s">
        <v>25</v>
      </c>
      <c r="I98" s="4" t="s">
        <v>13</v>
      </c>
      <c r="J98" s="5" t="s">
        <v>14</v>
      </c>
      <c r="K98" s="4" t="s">
        <v>26</v>
      </c>
    </row>
    <row r="99" spans="1:11" x14ac:dyDescent="0.25">
      <c r="A99" s="33"/>
      <c r="B99" s="6" t="s">
        <v>22</v>
      </c>
      <c r="C99" s="3">
        <v>2.04</v>
      </c>
      <c r="D99" s="14">
        <v>2.29</v>
      </c>
      <c r="E99" s="3">
        <v>2.7</v>
      </c>
      <c r="F99" s="1"/>
      <c r="G99" s="3">
        <f>AVERAGE(C99,D99,E99)</f>
        <v>2.3433333333333333</v>
      </c>
      <c r="H99" s="1">
        <f>MEDIAN(C99:E99)</f>
        <v>2.29</v>
      </c>
      <c r="I99" s="1">
        <f>_xlfn.STDEV.S(C99,D99,E99)</f>
        <v>0.33321664624285102</v>
      </c>
      <c r="J99" s="13">
        <f>IFERROR(I99/G99,"")</f>
        <v>0.14219771532411851</v>
      </c>
      <c r="K99" s="3">
        <f>IF(J99&lt;25%,G99,SMALL(G99:H99,1))</f>
        <v>2.3433333333333333</v>
      </c>
    </row>
    <row r="100" spans="1:11" x14ac:dyDescent="0.25">
      <c r="A100" s="34"/>
      <c r="B100" s="7" t="s">
        <v>19</v>
      </c>
      <c r="C100" s="1"/>
      <c r="D100" s="1"/>
      <c r="E100" s="1"/>
      <c r="F100" s="1"/>
    </row>
    <row r="102" spans="1:11" x14ac:dyDescent="0.25">
      <c r="A102" s="32" t="s">
        <v>55</v>
      </c>
      <c r="B102" s="4" t="s">
        <v>2</v>
      </c>
      <c r="C102" s="27" t="s">
        <v>54</v>
      </c>
      <c r="D102" s="28"/>
      <c r="E102" s="28"/>
      <c r="F102" s="28"/>
      <c r="G102" s="29" t="s">
        <v>21</v>
      </c>
      <c r="H102" s="30"/>
      <c r="I102" s="8"/>
      <c r="J102" s="4" t="s">
        <v>18</v>
      </c>
      <c r="K102" s="2"/>
    </row>
    <row r="103" spans="1:11" x14ac:dyDescent="0.25">
      <c r="A103" s="33"/>
      <c r="B103" s="6"/>
      <c r="C103" s="5" t="s">
        <v>9</v>
      </c>
      <c r="D103" s="5" t="s">
        <v>8</v>
      </c>
      <c r="E103" s="5" t="s">
        <v>10</v>
      </c>
      <c r="F103" s="5" t="s">
        <v>12</v>
      </c>
      <c r="G103" s="31" t="s">
        <v>15</v>
      </c>
      <c r="H103" s="31"/>
      <c r="I103" s="31"/>
      <c r="J103" s="31"/>
      <c r="K103" s="31"/>
    </row>
    <row r="104" spans="1:11" x14ac:dyDescent="0.25">
      <c r="A104" s="33"/>
      <c r="B104" s="6" t="s">
        <v>3</v>
      </c>
      <c r="C104" s="1" t="s">
        <v>105</v>
      </c>
      <c r="D104" s="1" t="s">
        <v>224</v>
      </c>
      <c r="E104" s="1" t="s">
        <v>119</v>
      </c>
      <c r="F104" s="1"/>
      <c r="G104" s="31"/>
      <c r="H104" s="31"/>
      <c r="I104" s="31"/>
      <c r="J104" s="31"/>
      <c r="K104" s="31"/>
    </row>
    <row r="105" spans="1:11" x14ac:dyDescent="0.25">
      <c r="A105" s="33"/>
      <c r="B105" s="6" t="s">
        <v>4</v>
      </c>
      <c r="C105" s="1"/>
      <c r="D105" s="1"/>
      <c r="E105" s="1"/>
      <c r="F105" s="1"/>
      <c r="G105" s="31"/>
      <c r="H105" s="31"/>
      <c r="I105" s="31"/>
      <c r="J105" s="31"/>
      <c r="K105" s="31"/>
    </row>
    <row r="106" spans="1:11" x14ac:dyDescent="0.25">
      <c r="A106" s="33"/>
      <c r="B106" s="6" t="s">
        <v>5</v>
      </c>
      <c r="C106" s="12">
        <v>45933</v>
      </c>
      <c r="D106" s="12">
        <v>45933</v>
      </c>
      <c r="E106" s="12">
        <v>45933</v>
      </c>
      <c r="F106" s="1"/>
      <c r="G106" s="31"/>
      <c r="H106" s="31"/>
      <c r="I106" s="31"/>
      <c r="J106" s="31"/>
      <c r="K106" s="31"/>
    </row>
    <row r="107" spans="1:11" x14ac:dyDescent="0.25">
      <c r="A107" s="33"/>
      <c r="B107" s="6" t="s">
        <v>6</v>
      </c>
      <c r="C107" s="1"/>
      <c r="D107" s="1"/>
      <c r="E107" s="1"/>
      <c r="F107" s="1"/>
      <c r="G107" s="31"/>
      <c r="H107" s="31"/>
      <c r="I107" s="31"/>
      <c r="J107" s="31"/>
      <c r="K107" s="31"/>
    </row>
    <row r="108" spans="1:11" ht="15" customHeight="1" x14ac:dyDescent="0.25">
      <c r="A108" s="33"/>
      <c r="B108" s="6" t="s">
        <v>7</v>
      </c>
      <c r="C108" s="11" t="s">
        <v>310</v>
      </c>
      <c r="D108" s="11" t="s">
        <v>311</v>
      </c>
      <c r="E108" s="11" t="s">
        <v>312</v>
      </c>
      <c r="F108" s="1"/>
      <c r="G108" s="5" t="s">
        <v>11</v>
      </c>
      <c r="H108" s="5" t="s">
        <v>25</v>
      </c>
      <c r="I108" s="4" t="s">
        <v>13</v>
      </c>
      <c r="J108" s="5" t="s">
        <v>14</v>
      </c>
      <c r="K108" s="4" t="s">
        <v>26</v>
      </c>
    </row>
    <row r="109" spans="1:11" x14ac:dyDescent="0.25">
      <c r="A109" s="33"/>
      <c r="B109" s="6" t="s">
        <v>22</v>
      </c>
      <c r="C109" s="3">
        <v>16.989999999999998</v>
      </c>
      <c r="D109" s="14">
        <v>17.239999999999998</v>
      </c>
      <c r="E109" s="3">
        <v>16.100000000000001</v>
      </c>
      <c r="F109" s="1"/>
      <c r="G109" s="3">
        <f>AVERAGE(C109,D109,E109)</f>
        <v>16.776666666666667</v>
      </c>
      <c r="H109" s="1">
        <f>MEDIAN(C109:E109)</f>
        <v>16.989999999999998</v>
      </c>
      <c r="I109" s="1">
        <f>_xlfn.STDEV.S(C109,D109,E109)</f>
        <v>0.59919390295073205</v>
      </c>
      <c r="J109" s="13">
        <f>IFERROR(I109/G109,"")</f>
        <v>3.5715909176479162E-2</v>
      </c>
      <c r="K109" s="3">
        <f>IF(J109&lt;25%,G109,SMALL(G109:H109,1))</f>
        <v>16.776666666666667</v>
      </c>
    </row>
    <row r="110" spans="1:11" x14ac:dyDescent="0.25">
      <c r="A110" s="34"/>
      <c r="B110" s="7" t="s">
        <v>19</v>
      </c>
      <c r="C110" s="1"/>
      <c r="D110" s="1"/>
      <c r="E110" s="1"/>
      <c r="F110" s="1"/>
    </row>
    <row r="112" spans="1:11" x14ac:dyDescent="0.25">
      <c r="A112" s="32"/>
      <c r="B112" s="4" t="s">
        <v>2</v>
      </c>
      <c r="C112" s="27" t="s">
        <v>56</v>
      </c>
      <c r="D112" s="28"/>
      <c r="E112" s="28"/>
      <c r="F112" s="28"/>
      <c r="G112" s="29" t="s">
        <v>21</v>
      </c>
      <c r="H112" s="30"/>
      <c r="I112" s="8"/>
      <c r="J112" s="4" t="s">
        <v>18</v>
      </c>
      <c r="K112" s="2" t="s">
        <v>322</v>
      </c>
    </row>
    <row r="113" spans="1:11" x14ac:dyDescent="0.25">
      <c r="A113" s="33"/>
      <c r="B113" s="6"/>
      <c r="C113" s="5" t="s">
        <v>9</v>
      </c>
      <c r="D113" s="5" t="s">
        <v>8</v>
      </c>
      <c r="E113" s="5" t="s">
        <v>10</v>
      </c>
      <c r="F113" s="5" t="s">
        <v>12</v>
      </c>
      <c r="G113" s="31" t="s">
        <v>15</v>
      </c>
      <c r="H113" s="31"/>
      <c r="I113" s="31"/>
      <c r="J113" s="31"/>
      <c r="K113" s="31"/>
    </row>
    <row r="114" spans="1:11" x14ac:dyDescent="0.25">
      <c r="A114" s="33"/>
      <c r="B114" s="6" t="s">
        <v>3</v>
      </c>
      <c r="C114" s="1" t="s">
        <v>57</v>
      </c>
      <c r="D114" s="1" t="s">
        <v>314</v>
      </c>
      <c r="E114" s="1" t="s">
        <v>317</v>
      </c>
      <c r="F114" s="1"/>
      <c r="G114" s="31"/>
      <c r="H114" s="31"/>
      <c r="I114" s="31"/>
      <c r="J114" s="31"/>
      <c r="K114" s="31"/>
    </row>
    <row r="115" spans="1:11" x14ac:dyDescent="0.25">
      <c r="A115" s="33"/>
      <c r="B115" s="6" t="s">
        <v>4</v>
      </c>
      <c r="C115" s="1"/>
      <c r="D115" s="1"/>
      <c r="E115" s="1"/>
      <c r="F115" s="1"/>
      <c r="G115" s="31"/>
      <c r="H115" s="31"/>
      <c r="I115" s="31"/>
      <c r="J115" s="31"/>
      <c r="K115" s="31"/>
    </row>
    <row r="116" spans="1:11" x14ac:dyDescent="0.25">
      <c r="A116" s="33"/>
      <c r="B116" s="6" t="s">
        <v>5</v>
      </c>
      <c r="C116" s="12">
        <v>45933</v>
      </c>
      <c r="D116" s="12">
        <v>45933</v>
      </c>
      <c r="E116" s="12">
        <v>45933</v>
      </c>
      <c r="F116" s="12"/>
      <c r="G116" s="31"/>
      <c r="H116" s="31"/>
      <c r="I116" s="31"/>
      <c r="J116" s="31"/>
      <c r="K116" s="31"/>
    </row>
    <row r="117" spans="1:11" x14ac:dyDescent="0.25">
      <c r="A117" s="33"/>
      <c r="B117" s="6" t="s">
        <v>6</v>
      </c>
      <c r="C117" s="1"/>
      <c r="D117" s="1"/>
      <c r="E117" s="1"/>
      <c r="F117" s="1"/>
      <c r="G117" s="31"/>
      <c r="H117" s="31"/>
      <c r="I117" s="31"/>
      <c r="J117" s="31"/>
      <c r="K117" s="31"/>
    </row>
    <row r="118" spans="1:11" ht="75" x14ac:dyDescent="0.25">
      <c r="A118" s="33"/>
      <c r="B118" s="6" t="s">
        <v>7</v>
      </c>
      <c r="C118" s="18" t="s">
        <v>313</v>
      </c>
      <c r="D118" s="11" t="s">
        <v>315</v>
      </c>
      <c r="E118" s="10" t="s">
        <v>316</v>
      </c>
      <c r="F118" s="1"/>
      <c r="G118" s="5" t="s">
        <v>11</v>
      </c>
      <c r="H118" s="5" t="s">
        <v>25</v>
      </c>
      <c r="I118" s="4" t="s">
        <v>13</v>
      </c>
      <c r="J118" s="5" t="s">
        <v>14</v>
      </c>
      <c r="K118" s="4" t="s">
        <v>26</v>
      </c>
    </row>
    <row r="119" spans="1:11" x14ac:dyDescent="0.25">
      <c r="A119" s="33"/>
      <c r="B119" s="6" t="s">
        <v>22</v>
      </c>
      <c r="C119" s="3">
        <v>7600</v>
      </c>
      <c r="D119" s="14">
        <v>7400</v>
      </c>
      <c r="E119" s="3">
        <v>6000</v>
      </c>
      <c r="F119" s="3"/>
      <c r="G119" s="3">
        <f>AVERAGE(C119,D119,E119)</f>
        <v>7000</v>
      </c>
      <c r="H119" s="1">
        <f>MEDIAN(C119:E119)</f>
        <v>7400</v>
      </c>
      <c r="I119" s="1">
        <f>_xlfn.STDEV.S(C119,D119,E119)</f>
        <v>871.77978870813467</v>
      </c>
      <c r="J119" s="13">
        <f>IFERROR(I119/G119,"")</f>
        <v>0.12453996981544781</v>
      </c>
      <c r="K119" s="3">
        <f>IF(J119&lt;25%,G119,SMALL(G119:H119,1))</f>
        <v>7000</v>
      </c>
    </row>
    <row r="120" spans="1:11" x14ac:dyDescent="0.25">
      <c r="A120" s="34"/>
      <c r="B120" s="7" t="s">
        <v>19</v>
      </c>
      <c r="C120" s="1"/>
      <c r="D120" s="1"/>
      <c r="E120" s="1"/>
      <c r="F120" s="1"/>
    </row>
    <row r="121" spans="1:11" x14ac:dyDescent="0.25">
      <c r="A121" s="15"/>
      <c r="B121" s="16"/>
      <c r="C121" s="17"/>
      <c r="D121" s="17"/>
      <c r="E121" s="17"/>
      <c r="F121" s="17"/>
    </row>
    <row r="122" spans="1:11" x14ac:dyDescent="0.25">
      <c r="A122" s="15"/>
      <c r="B122" s="4" t="s">
        <v>2</v>
      </c>
      <c r="C122" s="27" t="s">
        <v>58</v>
      </c>
      <c r="D122" s="28"/>
      <c r="E122" s="28"/>
      <c r="F122" s="28"/>
      <c r="G122" s="29" t="s">
        <v>21</v>
      </c>
      <c r="H122" s="30"/>
      <c r="I122" s="8"/>
      <c r="J122" s="4" t="s">
        <v>18</v>
      </c>
      <c r="K122" s="2" t="s">
        <v>210</v>
      </c>
    </row>
    <row r="123" spans="1:11" x14ac:dyDescent="0.25">
      <c r="A123" s="15"/>
      <c r="B123" s="6"/>
      <c r="C123" s="5" t="s">
        <v>9</v>
      </c>
      <c r="D123" s="5" t="s">
        <v>8</v>
      </c>
      <c r="E123" s="5" t="s">
        <v>10</v>
      </c>
      <c r="F123" s="5" t="s">
        <v>12</v>
      </c>
      <c r="G123" s="31" t="s">
        <v>15</v>
      </c>
      <c r="H123" s="31"/>
      <c r="I123" s="31"/>
      <c r="J123" s="31"/>
      <c r="K123" s="31"/>
    </row>
    <row r="124" spans="1:11" x14ac:dyDescent="0.25">
      <c r="A124" s="15"/>
      <c r="B124" s="6" t="s">
        <v>3</v>
      </c>
      <c r="C124" s="1" t="s">
        <v>73</v>
      </c>
      <c r="D124" s="1" t="s">
        <v>288</v>
      </c>
      <c r="E124" s="1" t="s">
        <v>320</v>
      </c>
      <c r="F124" s="1"/>
      <c r="G124" s="31"/>
      <c r="H124" s="31"/>
      <c r="I124" s="31"/>
      <c r="J124" s="31"/>
      <c r="K124" s="31"/>
    </row>
    <row r="125" spans="1:11" x14ac:dyDescent="0.25">
      <c r="A125" s="15"/>
      <c r="B125" s="6" t="s">
        <v>4</v>
      </c>
      <c r="C125" s="1"/>
      <c r="D125" s="1"/>
      <c r="E125" s="1"/>
      <c r="F125" s="1"/>
      <c r="G125" s="31"/>
      <c r="H125" s="31"/>
      <c r="I125" s="31"/>
      <c r="J125" s="31"/>
      <c r="K125" s="31"/>
    </row>
    <row r="126" spans="1:11" x14ac:dyDescent="0.25">
      <c r="A126" s="15"/>
      <c r="B126" s="6" t="s">
        <v>5</v>
      </c>
      <c r="C126" s="12">
        <v>45933</v>
      </c>
      <c r="D126" s="12">
        <v>45933</v>
      </c>
      <c r="E126" s="12">
        <v>45933</v>
      </c>
      <c r="F126" s="1"/>
      <c r="G126" s="31"/>
      <c r="H126" s="31"/>
      <c r="I126" s="31"/>
      <c r="J126" s="31"/>
      <c r="K126" s="31"/>
    </row>
    <row r="127" spans="1:11" x14ac:dyDescent="0.25">
      <c r="A127" s="15"/>
      <c r="B127" s="6" t="s">
        <v>6</v>
      </c>
      <c r="C127" s="1"/>
      <c r="D127" s="1"/>
      <c r="E127" s="1"/>
      <c r="F127" s="1"/>
      <c r="G127" s="31"/>
      <c r="H127" s="31"/>
      <c r="I127" s="31"/>
      <c r="J127" s="31"/>
      <c r="K127" s="31"/>
    </row>
    <row r="128" spans="1:11" ht="15" customHeight="1" x14ac:dyDescent="0.25">
      <c r="A128" s="15"/>
      <c r="B128" s="6" t="s">
        <v>7</v>
      </c>
      <c r="C128" s="11" t="s">
        <v>318</v>
      </c>
      <c r="D128" s="10" t="s">
        <v>319</v>
      </c>
      <c r="E128" s="10" t="s">
        <v>321</v>
      </c>
      <c r="F128" s="1"/>
      <c r="G128" s="5" t="s">
        <v>11</v>
      </c>
      <c r="H128" s="5" t="s">
        <v>25</v>
      </c>
      <c r="I128" s="4" t="s">
        <v>13</v>
      </c>
      <c r="J128" s="5" t="s">
        <v>14</v>
      </c>
      <c r="K128" s="4" t="s">
        <v>26</v>
      </c>
    </row>
    <row r="129" spans="1:11" x14ac:dyDescent="0.25">
      <c r="A129" s="15"/>
      <c r="B129" s="6" t="s">
        <v>22</v>
      </c>
      <c r="C129" s="3">
        <v>47.17</v>
      </c>
      <c r="D129" s="14">
        <v>52.9</v>
      </c>
      <c r="E129" s="3">
        <v>21.33</v>
      </c>
      <c r="F129" s="1"/>
      <c r="G129" s="3">
        <f>AVERAGE(C129,D129,E129)</f>
        <v>40.466666666666661</v>
      </c>
      <c r="H129" s="1">
        <f>MEDIAN(C129:E129)</f>
        <v>47.17</v>
      </c>
      <c r="I129" s="1">
        <f>_xlfn.STDEV.S(C129,D129,E129)</f>
        <v>16.81865729876597</v>
      </c>
      <c r="J129" s="13">
        <f>IFERROR(I129/G129,"")</f>
        <v>0.41561756092502405</v>
      </c>
      <c r="K129" s="3">
        <f>IF(J129&lt;25%,G129,SMALL(G129:H129,1))</f>
        <v>40.466666666666661</v>
      </c>
    </row>
    <row r="130" spans="1:11" x14ac:dyDescent="0.25">
      <c r="A130" s="15"/>
      <c r="B130" s="16"/>
      <c r="C130" s="17"/>
      <c r="D130" s="17"/>
      <c r="E130" s="17"/>
      <c r="F130" s="17"/>
    </row>
    <row r="131" spans="1:11" x14ac:dyDescent="0.25">
      <c r="A131" s="15"/>
      <c r="B131" s="16"/>
      <c r="C131" s="17"/>
      <c r="D131" s="17"/>
      <c r="E131" s="17"/>
      <c r="F131" s="17"/>
    </row>
    <row r="132" spans="1:11" x14ac:dyDescent="0.25">
      <c r="A132" s="15"/>
      <c r="B132" s="4" t="s">
        <v>2</v>
      </c>
      <c r="C132" s="27" t="s">
        <v>60</v>
      </c>
      <c r="D132" s="28"/>
      <c r="E132" s="28"/>
      <c r="F132" s="28"/>
      <c r="G132" s="29" t="s">
        <v>21</v>
      </c>
      <c r="H132" s="30"/>
      <c r="I132" s="8"/>
      <c r="J132" s="4" t="s">
        <v>18</v>
      </c>
      <c r="K132" s="2" t="s">
        <v>210</v>
      </c>
    </row>
    <row r="133" spans="1:11" x14ac:dyDescent="0.25">
      <c r="A133" s="15"/>
      <c r="B133" s="6"/>
      <c r="C133" s="5" t="s">
        <v>9</v>
      </c>
      <c r="D133" s="5" t="s">
        <v>8</v>
      </c>
      <c r="E133" s="5" t="s">
        <v>10</v>
      </c>
      <c r="F133" s="5" t="s">
        <v>12</v>
      </c>
      <c r="G133" s="31" t="s">
        <v>15</v>
      </c>
      <c r="H133" s="31"/>
      <c r="I133" s="31"/>
      <c r="J133" s="31"/>
      <c r="K133" s="31"/>
    </row>
    <row r="134" spans="1:11" x14ac:dyDescent="0.25">
      <c r="A134" s="15"/>
      <c r="B134" s="6" t="s">
        <v>3</v>
      </c>
      <c r="C134" s="1" t="s">
        <v>324</v>
      </c>
      <c r="D134" s="1" t="s">
        <v>64</v>
      </c>
      <c r="E134" s="1" t="s">
        <v>59</v>
      </c>
      <c r="F134" s="1"/>
      <c r="G134" s="31"/>
      <c r="H134" s="31"/>
      <c r="I134" s="31"/>
      <c r="J134" s="31"/>
      <c r="K134" s="31"/>
    </row>
    <row r="135" spans="1:11" x14ac:dyDescent="0.25">
      <c r="A135" s="15"/>
      <c r="B135" s="6" t="s">
        <v>4</v>
      </c>
      <c r="C135" s="1"/>
      <c r="D135" s="1"/>
      <c r="E135" s="1"/>
      <c r="F135" s="1"/>
      <c r="G135" s="31"/>
      <c r="H135" s="31"/>
      <c r="I135" s="31"/>
      <c r="J135" s="31"/>
      <c r="K135" s="31"/>
    </row>
    <row r="136" spans="1:11" x14ac:dyDescent="0.25">
      <c r="A136" s="15"/>
      <c r="B136" s="6" t="s">
        <v>5</v>
      </c>
      <c r="C136" s="12">
        <v>45933</v>
      </c>
      <c r="D136" s="12">
        <v>45933</v>
      </c>
      <c r="E136" s="12">
        <v>45933</v>
      </c>
      <c r="F136" s="1"/>
      <c r="G136" s="31"/>
      <c r="H136" s="31"/>
      <c r="I136" s="31"/>
      <c r="J136" s="31"/>
      <c r="K136" s="31"/>
    </row>
    <row r="137" spans="1:11" x14ac:dyDescent="0.25">
      <c r="A137" s="15"/>
      <c r="B137" s="6" t="s">
        <v>6</v>
      </c>
      <c r="C137" s="1"/>
      <c r="D137" s="1"/>
      <c r="E137" s="1"/>
      <c r="F137" s="1"/>
      <c r="G137" s="31"/>
      <c r="H137" s="31"/>
      <c r="I137" s="31"/>
      <c r="J137" s="31"/>
      <c r="K137" s="31"/>
    </row>
    <row r="138" spans="1:11" ht="120" x14ac:dyDescent="0.25">
      <c r="A138" s="15"/>
      <c r="B138" s="6" t="s">
        <v>7</v>
      </c>
      <c r="C138" s="18" t="s">
        <v>325</v>
      </c>
      <c r="D138" s="10" t="s">
        <v>326</v>
      </c>
      <c r="E138" s="10" t="s">
        <v>323</v>
      </c>
      <c r="F138" s="1"/>
      <c r="G138" s="5" t="s">
        <v>11</v>
      </c>
      <c r="H138" s="5" t="s">
        <v>25</v>
      </c>
      <c r="I138" s="4" t="s">
        <v>13</v>
      </c>
      <c r="J138" s="5" t="s">
        <v>14</v>
      </c>
      <c r="K138" s="4" t="s">
        <v>26</v>
      </c>
    </row>
    <row r="139" spans="1:11" x14ac:dyDescent="0.25">
      <c r="A139" s="15"/>
      <c r="B139" s="6" t="s">
        <v>22</v>
      </c>
      <c r="C139" s="3">
        <v>45.86</v>
      </c>
      <c r="D139" s="14">
        <v>43.79</v>
      </c>
      <c r="E139" s="3">
        <v>55.86</v>
      </c>
      <c r="F139" s="1"/>
      <c r="G139" s="3">
        <f>AVERAGE(C139,D139,E139)</f>
        <v>48.50333333333333</v>
      </c>
      <c r="H139" s="1">
        <f>MEDIAN(C139:E139)</f>
        <v>45.86</v>
      </c>
      <c r="I139" s="1">
        <f>_xlfn.STDEV.S(C139,D139,E139)</f>
        <v>6.4545823515804344</v>
      </c>
      <c r="J139" s="13">
        <f>IFERROR(I139/G139,"")</f>
        <v>0.13307502614762767</v>
      </c>
      <c r="K139" s="3">
        <f>IF(J139&lt;25%,G139,SMALL(G139:H139,1))</f>
        <v>48.50333333333333</v>
      </c>
    </row>
    <row r="140" spans="1:11" x14ac:dyDescent="0.25">
      <c r="A140" s="15"/>
      <c r="B140" s="16"/>
      <c r="C140" s="17"/>
      <c r="D140" s="17"/>
      <c r="E140" s="17"/>
      <c r="F140" s="17"/>
    </row>
    <row r="142" spans="1:11" x14ac:dyDescent="0.25">
      <c r="A142" s="32"/>
      <c r="B142" s="4" t="s">
        <v>2</v>
      </c>
      <c r="C142" s="27" t="s">
        <v>61</v>
      </c>
      <c r="D142" s="28"/>
      <c r="E142" s="28"/>
      <c r="F142" s="28"/>
      <c r="G142" s="29" t="s">
        <v>21</v>
      </c>
      <c r="H142" s="30"/>
      <c r="I142" s="8"/>
      <c r="J142" s="4" t="s">
        <v>18</v>
      </c>
      <c r="K142" s="2" t="s">
        <v>334</v>
      </c>
    </row>
    <row r="143" spans="1:11" x14ac:dyDescent="0.25">
      <c r="A143" s="33"/>
      <c r="B143" s="6"/>
      <c r="C143" s="5" t="s">
        <v>9</v>
      </c>
      <c r="D143" s="5" t="s">
        <v>8</v>
      </c>
      <c r="E143" s="5" t="s">
        <v>10</v>
      </c>
      <c r="F143" s="5" t="s">
        <v>12</v>
      </c>
      <c r="G143" s="31" t="s">
        <v>15</v>
      </c>
      <c r="H143" s="31"/>
      <c r="I143" s="31"/>
      <c r="J143" s="31"/>
      <c r="K143" s="31"/>
    </row>
    <row r="144" spans="1:11" x14ac:dyDescent="0.25">
      <c r="A144" s="33"/>
      <c r="B144" s="6" t="s">
        <v>3</v>
      </c>
      <c r="C144" s="1" t="s">
        <v>327</v>
      </c>
      <c r="D144" s="1" t="s">
        <v>329</v>
      </c>
      <c r="E144" s="1" t="s">
        <v>330</v>
      </c>
      <c r="F144" s="1" t="s">
        <v>62</v>
      </c>
      <c r="G144" s="31"/>
      <c r="H144" s="31"/>
      <c r="I144" s="31"/>
      <c r="J144" s="31"/>
      <c r="K144" s="31"/>
    </row>
    <row r="145" spans="1:11" x14ac:dyDescent="0.25">
      <c r="A145" s="33"/>
      <c r="B145" s="6" t="s">
        <v>4</v>
      </c>
      <c r="C145" s="1"/>
      <c r="D145" s="1"/>
      <c r="E145" s="1"/>
      <c r="F145" s="1"/>
      <c r="G145" s="31"/>
      <c r="H145" s="31"/>
      <c r="I145" s="31"/>
      <c r="J145" s="31"/>
      <c r="K145" s="31"/>
    </row>
    <row r="146" spans="1:11" x14ac:dyDescent="0.25">
      <c r="A146" s="33"/>
      <c r="B146" s="6" t="s">
        <v>5</v>
      </c>
      <c r="C146" s="12">
        <v>45933</v>
      </c>
      <c r="D146" s="12">
        <v>45933</v>
      </c>
      <c r="E146" s="12">
        <v>45933</v>
      </c>
      <c r="F146" s="1"/>
      <c r="G146" s="31"/>
      <c r="H146" s="31"/>
      <c r="I146" s="31"/>
      <c r="J146" s="31"/>
      <c r="K146" s="31"/>
    </row>
    <row r="147" spans="1:11" x14ac:dyDescent="0.25">
      <c r="A147" s="33"/>
      <c r="B147" s="6" t="s">
        <v>6</v>
      </c>
      <c r="C147" s="1"/>
      <c r="D147" s="1"/>
      <c r="E147" s="1"/>
      <c r="F147" s="1"/>
      <c r="G147" s="31"/>
      <c r="H147" s="31"/>
      <c r="I147" s="31"/>
      <c r="J147" s="31"/>
      <c r="K147" s="31"/>
    </row>
    <row r="148" spans="1:11" ht="15" customHeight="1" x14ac:dyDescent="0.25">
      <c r="A148" s="33"/>
      <c r="B148" s="6" t="s">
        <v>7</v>
      </c>
      <c r="C148" s="11" t="s">
        <v>328</v>
      </c>
      <c r="D148" s="26" t="s">
        <v>501</v>
      </c>
      <c r="E148" s="11" t="s">
        <v>331</v>
      </c>
      <c r="F148" s="1"/>
      <c r="G148" s="5" t="s">
        <v>11</v>
      </c>
      <c r="H148" s="5" t="s">
        <v>25</v>
      </c>
      <c r="I148" s="4" t="s">
        <v>13</v>
      </c>
      <c r="J148" s="5" t="s">
        <v>14</v>
      </c>
      <c r="K148" s="4" t="s">
        <v>26</v>
      </c>
    </row>
    <row r="149" spans="1:11" x14ac:dyDescent="0.25">
      <c r="A149" s="33"/>
      <c r="B149" s="6" t="s">
        <v>22</v>
      </c>
      <c r="C149" s="3">
        <v>21.31</v>
      </c>
      <c r="D149" s="14">
        <v>24.15</v>
      </c>
      <c r="E149" s="3">
        <v>22.67</v>
      </c>
      <c r="F149" s="1"/>
      <c r="G149" s="3">
        <f>AVERAGE(C149,D149,E149)</f>
        <v>22.709999999999997</v>
      </c>
      <c r="H149" s="1">
        <f>MEDIAN(C149:E149)</f>
        <v>22.67</v>
      </c>
      <c r="I149" s="1">
        <f>_xlfn.STDEV.S(C149,D149,E149)</f>
        <v>1.4204224723651762</v>
      </c>
      <c r="J149" s="13">
        <f>IFERROR(I149/G149,"")</f>
        <v>6.2546123838184781E-2</v>
      </c>
      <c r="K149" s="3">
        <f>IF(J149&lt;25%,G149,SMALL(G149:H149,1))</f>
        <v>22.709999999999997</v>
      </c>
    </row>
    <row r="150" spans="1:11" x14ac:dyDescent="0.25">
      <c r="A150" s="34"/>
      <c r="B150" s="7" t="s">
        <v>19</v>
      </c>
      <c r="C150" s="1"/>
      <c r="D150" s="1"/>
      <c r="E150" s="1"/>
      <c r="F150" s="1"/>
    </row>
    <row r="153" spans="1:11" x14ac:dyDescent="0.25">
      <c r="A153" s="15"/>
      <c r="B153" s="4" t="s">
        <v>2</v>
      </c>
      <c r="C153" s="27" t="s">
        <v>63</v>
      </c>
      <c r="D153" s="28"/>
      <c r="E153" s="28"/>
      <c r="F153" s="28"/>
      <c r="G153" s="29" t="s">
        <v>21</v>
      </c>
      <c r="H153" s="30"/>
      <c r="I153" s="8"/>
      <c r="J153" s="4" t="s">
        <v>18</v>
      </c>
      <c r="K153" s="2" t="s">
        <v>210</v>
      </c>
    </row>
    <row r="154" spans="1:11" x14ac:dyDescent="0.25">
      <c r="A154" s="15"/>
      <c r="B154" s="6"/>
      <c r="C154" s="5" t="s">
        <v>9</v>
      </c>
      <c r="D154" s="5" t="s">
        <v>8</v>
      </c>
      <c r="E154" s="5" t="s">
        <v>10</v>
      </c>
      <c r="F154" s="5" t="s">
        <v>12</v>
      </c>
      <c r="G154" s="31" t="s">
        <v>15</v>
      </c>
      <c r="H154" s="31"/>
      <c r="I154" s="31"/>
      <c r="J154" s="31"/>
      <c r="K154" s="31"/>
    </row>
    <row r="155" spans="1:11" x14ac:dyDescent="0.25">
      <c r="A155" s="15"/>
      <c r="B155" s="6" t="s">
        <v>3</v>
      </c>
      <c r="C155" s="1" t="s">
        <v>64</v>
      </c>
      <c r="D155" s="1" t="s">
        <v>65</v>
      </c>
      <c r="E155" s="1"/>
      <c r="F155" s="1"/>
      <c r="G155" s="31"/>
      <c r="H155" s="31"/>
      <c r="I155" s="31"/>
      <c r="J155" s="31"/>
      <c r="K155" s="31"/>
    </row>
    <row r="156" spans="1:11" x14ac:dyDescent="0.25">
      <c r="A156" s="15"/>
      <c r="B156" s="6" t="s">
        <v>4</v>
      </c>
      <c r="C156" s="1"/>
      <c r="D156" s="1"/>
      <c r="E156" s="1"/>
      <c r="F156" s="1"/>
      <c r="G156" s="31"/>
      <c r="H156" s="31"/>
      <c r="I156" s="31"/>
      <c r="J156" s="31"/>
      <c r="K156" s="31"/>
    </row>
    <row r="157" spans="1:11" x14ac:dyDescent="0.25">
      <c r="A157" s="15"/>
      <c r="B157" s="6" t="s">
        <v>5</v>
      </c>
      <c r="C157" s="12">
        <v>45933</v>
      </c>
      <c r="D157" s="12">
        <v>45933</v>
      </c>
      <c r="E157" s="12">
        <v>45933</v>
      </c>
      <c r="F157" s="1"/>
      <c r="G157" s="31"/>
      <c r="H157" s="31"/>
      <c r="I157" s="31"/>
      <c r="J157" s="31"/>
      <c r="K157" s="31"/>
    </row>
    <row r="158" spans="1:11" x14ac:dyDescent="0.25">
      <c r="A158" s="15"/>
      <c r="B158" s="6" t="s">
        <v>6</v>
      </c>
      <c r="C158" s="1"/>
      <c r="D158" s="1"/>
      <c r="E158" s="1"/>
      <c r="F158" s="1"/>
      <c r="G158" s="31"/>
      <c r="H158" s="31"/>
      <c r="I158" s="31"/>
      <c r="J158" s="31"/>
      <c r="K158" s="31"/>
    </row>
    <row r="159" spans="1:11" ht="120" x14ac:dyDescent="0.25">
      <c r="A159" s="15"/>
      <c r="B159" s="6" t="s">
        <v>7</v>
      </c>
      <c r="C159" s="18" t="s">
        <v>332</v>
      </c>
      <c r="D159" s="10" t="s">
        <v>333</v>
      </c>
      <c r="E159" s="10"/>
      <c r="F159" s="1"/>
      <c r="G159" s="5" t="s">
        <v>11</v>
      </c>
      <c r="H159" s="5" t="s">
        <v>25</v>
      </c>
      <c r="I159" s="4" t="s">
        <v>13</v>
      </c>
      <c r="J159" s="5" t="s">
        <v>14</v>
      </c>
      <c r="K159" s="4" t="s">
        <v>26</v>
      </c>
    </row>
    <row r="160" spans="1:11" x14ac:dyDescent="0.25">
      <c r="A160" s="15"/>
      <c r="B160" s="6" t="s">
        <v>22</v>
      </c>
      <c r="C160" s="3">
        <v>14.84</v>
      </c>
      <c r="D160" s="14">
        <v>20.95</v>
      </c>
      <c r="E160" s="3"/>
      <c r="F160" s="1"/>
      <c r="G160" s="3">
        <f>AVERAGE(C160,D160,E160)</f>
        <v>17.895</v>
      </c>
      <c r="H160" s="1">
        <f>MEDIAN(C160:E160)</f>
        <v>17.895</v>
      </c>
      <c r="I160" s="1">
        <f>_xlfn.STDEV.S(C160,D160,E160)</f>
        <v>4.3204224330497967</v>
      </c>
      <c r="J160" s="13">
        <f>IFERROR(I160/G160,"")</f>
        <v>0.24143182079071232</v>
      </c>
      <c r="K160" s="3">
        <f>IF(J160&lt;25%,G160,SMALL(G160:H160,1))</f>
        <v>17.895</v>
      </c>
    </row>
    <row r="161" spans="1:11" x14ac:dyDescent="0.25">
      <c r="A161" s="15"/>
      <c r="B161" s="16"/>
      <c r="C161" s="17"/>
      <c r="D161" s="17"/>
      <c r="E161" s="17"/>
      <c r="F161" s="17"/>
    </row>
    <row r="163" spans="1:11" x14ac:dyDescent="0.25">
      <c r="A163" s="32"/>
      <c r="B163" s="4" t="s">
        <v>2</v>
      </c>
      <c r="C163" s="27" t="s">
        <v>66</v>
      </c>
      <c r="D163" s="28"/>
      <c r="E163" s="28"/>
      <c r="F163" s="28"/>
      <c r="G163" s="29" t="s">
        <v>21</v>
      </c>
      <c r="H163" s="30"/>
      <c r="I163" s="8"/>
      <c r="J163" s="4" t="s">
        <v>18</v>
      </c>
      <c r="K163" s="2"/>
    </row>
    <row r="164" spans="1:11" x14ac:dyDescent="0.25">
      <c r="A164" s="33"/>
      <c r="B164" s="6"/>
      <c r="C164" s="5" t="s">
        <v>9</v>
      </c>
      <c r="D164" s="5" t="s">
        <v>8</v>
      </c>
      <c r="E164" s="5" t="s">
        <v>10</v>
      </c>
      <c r="F164" s="5" t="s">
        <v>12</v>
      </c>
      <c r="G164" s="31" t="s">
        <v>15</v>
      </c>
      <c r="H164" s="31"/>
      <c r="I164" s="31"/>
      <c r="J164" s="31"/>
      <c r="K164" s="31"/>
    </row>
    <row r="165" spans="1:11" x14ac:dyDescent="0.25">
      <c r="A165" s="33"/>
      <c r="B165" s="6" t="s">
        <v>3</v>
      </c>
      <c r="C165" s="1" t="s">
        <v>67</v>
      </c>
      <c r="D165" s="1" t="s">
        <v>74</v>
      </c>
      <c r="E165" s="1" t="s">
        <v>65</v>
      </c>
      <c r="F165" s="1"/>
      <c r="G165" s="31"/>
      <c r="H165" s="31"/>
      <c r="I165" s="31"/>
      <c r="J165" s="31"/>
      <c r="K165" s="31"/>
    </row>
    <row r="166" spans="1:11" x14ac:dyDescent="0.25">
      <c r="A166" s="33"/>
      <c r="B166" s="6" t="s">
        <v>4</v>
      </c>
      <c r="C166" s="1"/>
      <c r="D166" s="1"/>
      <c r="E166" s="1"/>
      <c r="F166" s="1"/>
      <c r="G166" s="31"/>
      <c r="H166" s="31"/>
      <c r="I166" s="31"/>
      <c r="J166" s="31"/>
      <c r="K166" s="31"/>
    </row>
    <row r="167" spans="1:11" x14ac:dyDescent="0.25">
      <c r="A167" s="33"/>
      <c r="B167" s="6" t="s">
        <v>5</v>
      </c>
      <c r="C167" s="12">
        <v>45933</v>
      </c>
      <c r="D167" s="12">
        <v>45933</v>
      </c>
      <c r="E167" s="12">
        <v>45933</v>
      </c>
      <c r="F167" s="1"/>
      <c r="G167" s="31"/>
      <c r="H167" s="31"/>
      <c r="I167" s="31"/>
      <c r="J167" s="31"/>
      <c r="K167" s="31"/>
    </row>
    <row r="168" spans="1:11" x14ac:dyDescent="0.25">
      <c r="A168" s="33"/>
      <c r="B168" s="6" t="s">
        <v>6</v>
      </c>
      <c r="C168" s="1"/>
      <c r="D168" s="1"/>
      <c r="E168" s="1"/>
      <c r="F168" s="1"/>
      <c r="G168" s="31"/>
      <c r="H168" s="31"/>
      <c r="I168" s="31"/>
      <c r="J168" s="31"/>
      <c r="K168" s="31"/>
    </row>
    <row r="169" spans="1:11" ht="75" x14ac:dyDescent="0.25">
      <c r="A169" s="33"/>
      <c r="B169" s="6" t="s">
        <v>7</v>
      </c>
      <c r="C169" s="18" t="s">
        <v>335</v>
      </c>
      <c r="D169" s="10" t="s">
        <v>338</v>
      </c>
      <c r="E169" s="10" t="s">
        <v>336</v>
      </c>
      <c r="F169" s="1"/>
      <c r="G169" s="5" t="s">
        <v>11</v>
      </c>
      <c r="H169" s="5" t="s">
        <v>25</v>
      </c>
      <c r="I169" s="4" t="s">
        <v>13</v>
      </c>
      <c r="J169" s="5" t="s">
        <v>14</v>
      </c>
      <c r="K169" s="4" t="s">
        <v>26</v>
      </c>
    </row>
    <row r="170" spans="1:11" x14ac:dyDescent="0.25">
      <c r="A170" s="33"/>
      <c r="B170" s="6" t="s">
        <v>22</v>
      </c>
      <c r="C170" s="3">
        <v>35.950000000000003</v>
      </c>
      <c r="D170" s="14">
        <v>13.55</v>
      </c>
      <c r="E170" s="3">
        <v>26.13</v>
      </c>
      <c r="F170" s="1"/>
      <c r="G170" s="3">
        <f>AVERAGE(C170,D170,E170)</f>
        <v>25.209999999999997</v>
      </c>
      <c r="H170" s="1">
        <f>MEDIAN(C170:E170)</f>
        <v>26.13</v>
      </c>
      <c r="I170" s="1">
        <f>_xlfn.STDEV.S(C170,D170,E170)</f>
        <v>11.228303522794526</v>
      </c>
      <c r="J170" s="13">
        <f>IFERROR(I170/G170,"")</f>
        <v>0.44539085770704195</v>
      </c>
      <c r="K170" s="3">
        <f>IF(J170&lt;25%,G170,SMALL(G170:H170,1))</f>
        <v>25.209999999999997</v>
      </c>
    </row>
    <row r="171" spans="1:11" x14ac:dyDescent="0.25">
      <c r="A171" s="34"/>
      <c r="B171" s="7" t="s">
        <v>19</v>
      </c>
      <c r="C171" s="1"/>
      <c r="D171" s="1"/>
      <c r="E171" s="1"/>
      <c r="F171" s="1"/>
    </row>
    <row r="174" spans="1:11" x14ac:dyDescent="0.25">
      <c r="A174" s="15"/>
      <c r="B174" s="4" t="s">
        <v>2</v>
      </c>
      <c r="C174" s="27" t="s">
        <v>68</v>
      </c>
      <c r="D174" s="28"/>
      <c r="E174" s="28"/>
      <c r="F174" s="28"/>
      <c r="G174" s="29" t="s">
        <v>21</v>
      </c>
      <c r="H174" s="30"/>
      <c r="I174" s="8"/>
      <c r="J174" s="4" t="s">
        <v>18</v>
      </c>
      <c r="K174" s="2"/>
    </row>
    <row r="175" spans="1:11" x14ac:dyDescent="0.25">
      <c r="A175" s="15"/>
      <c r="B175" s="6"/>
      <c r="C175" s="5" t="s">
        <v>9</v>
      </c>
      <c r="D175" s="5" t="s">
        <v>8</v>
      </c>
      <c r="E175" s="5" t="s">
        <v>10</v>
      </c>
      <c r="F175" s="5" t="s">
        <v>12</v>
      </c>
      <c r="G175" s="31" t="s">
        <v>15</v>
      </c>
      <c r="H175" s="31"/>
      <c r="I175" s="31"/>
      <c r="J175" s="31"/>
      <c r="K175" s="31"/>
    </row>
    <row r="176" spans="1:11" x14ac:dyDescent="0.25">
      <c r="A176" s="15"/>
      <c r="B176" s="6" t="s">
        <v>3</v>
      </c>
      <c r="C176" s="1" t="s">
        <v>73</v>
      </c>
      <c r="D176" s="1" t="s">
        <v>67</v>
      </c>
      <c r="E176" s="1" t="s">
        <v>75</v>
      </c>
      <c r="F176" s="1"/>
      <c r="G176" s="31"/>
      <c r="H176" s="31"/>
      <c r="I176" s="31"/>
      <c r="J176" s="31"/>
      <c r="K176" s="31"/>
    </row>
    <row r="177" spans="1:11" x14ac:dyDescent="0.25">
      <c r="A177" s="15"/>
      <c r="B177" s="6" t="s">
        <v>4</v>
      </c>
      <c r="C177" s="1"/>
      <c r="D177" s="1"/>
      <c r="E177" s="1"/>
      <c r="F177" s="1"/>
      <c r="G177" s="31"/>
      <c r="H177" s="31"/>
      <c r="I177" s="31"/>
      <c r="J177" s="31"/>
      <c r="K177" s="31"/>
    </row>
    <row r="178" spans="1:11" x14ac:dyDescent="0.25">
      <c r="A178" s="15"/>
      <c r="B178" s="6" t="s">
        <v>5</v>
      </c>
      <c r="C178" s="12">
        <v>45933</v>
      </c>
      <c r="D178" s="12">
        <v>45933</v>
      </c>
      <c r="E178" s="12">
        <v>45933</v>
      </c>
      <c r="F178" s="1"/>
      <c r="G178" s="31"/>
      <c r="H178" s="31"/>
      <c r="I178" s="31"/>
      <c r="J178" s="31"/>
      <c r="K178" s="31"/>
    </row>
    <row r="179" spans="1:11" x14ac:dyDescent="0.25">
      <c r="A179" s="15"/>
      <c r="B179" s="6" t="s">
        <v>6</v>
      </c>
      <c r="C179" s="1"/>
      <c r="D179" s="1"/>
      <c r="E179" s="1"/>
      <c r="F179" s="1"/>
      <c r="G179" s="31"/>
      <c r="H179" s="31"/>
      <c r="I179" s="31"/>
      <c r="J179" s="31"/>
      <c r="K179" s="31"/>
    </row>
    <row r="180" spans="1:11" ht="90" x14ac:dyDescent="0.25">
      <c r="A180" s="15"/>
      <c r="B180" s="6" t="s">
        <v>7</v>
      </c>
      <c r="C180" s="18" t="s">
        <v>337</v>
      </c>
      <c r="D180" s="10" t="s">
        <v>339</v>
      </c>
      <c r="E180" s="11" t="s">
        <v>340</v>
      </c>
      <c r="F180" s="1"/>
      <c r="G180" s="5" t="s">
        <v>11</v>
      </c>
      <c r="H180" s="5" t="s">
        <v>25</v>
      </c>
      <c r="I180" s="4" t="s">
        <v>13</v>
      </c>
      <c r="J180" s="5" t="s">
        <v>14</v>
      </c>
      <c r="K180" s="4" t="s">
        <v>26</v>
      </c>
    </row>
    <row r="181" spans="1:11" x14ac:dyDescent="0.25">
      <c r="A181" s="15"/>
      <c r="B181" s="6" t="s">
        <v>22</v>
      </c>
      <c r="C181" s="3">
        <v>27.55</v>
      </c>
      <c r="D181" s="14">
        <v>42.8</v>
      </c>
      <c r="E181" s="3">
        <v>18.2</v>
      </c>
      <c r="F181" s="1"/>
      <c r="G181" s="3">
        <f>AVERAGE(C181,D181,E181)</f>
        <v>29.516666666666666</v>
      </c>
      <c r="H181" s="1">
        <f>MEDIAN(C181:E181)</f>
        <v>27.55</v>
      </c>
      <c r="I181" s="1">
        <f>_xlfn.STDEV.S(C181,D181,E181)</f>
        <v>12.41736015960451</v>
      </c>
      <c r="J181" s="13">
        <f>IFERROR(I181/G181,"")</f>
        <v>0.42068978519269939</v>
      </c>
      <c r="K181" s="3">
        <f>IF(J181&lt;25%,G181,SMALL(G181:H181,1))</f>
        <v>27.55</v>
      </c>
    </row>
    <row r="182" spans="1:11" x14ac:dyDescent="0.25">
      <c r="A182" s="15"/>
      <c r="B182" s="16"/>
      <c r="C182" s="17"/>
      <c r="D182" s="17"/>
      <c r="E182" s="17"/>
      <c r="F182" s="17"/>
    </row>
    <row r="184" spans="1:11" x14ac:dyDescent="0.25">
      <c r="B184" s="4" t="s">
        <v>2</v>
      </c>
      <c r="C184" s="27" t="s">
        <v>70</v>
      </c>
      <c r="D184" s="28"/>
      <c r="E184" s="28"/>
      <c r="F184" s="28"/>
      <c r="G184" s="29" t="s">
        <v>21</v>
      </c>
      <c r="H184" s="30"/>
      <c r="I184" s="8"/>
      <c r="J184" s="4" t="s">
        <v>18</v>
      </c>
      <c r="K184" s="2"/>
    </row>
    <row r="185" spans="1:11" x14ac:dyDescent="0.25">
      <c r="B185" s="6"/>
      <c r="C185" s="5" t="s">
        <v>9</v>
      </c>
      <c r="D185" s="5" t="s">
        <v>8</v>
      </c>
      <c r="E185" s="5" t="s">
        <v>10</v>
      </c>
      <c r="F185" s="5" t="s">
        <v>12</v>
      </c>
      <c r="G185" s="31" t="s">
        <v>15</v>
      </c>
      <c r="H185" s="31"/>
      <c r="I185" s="31"/>
      <c r="J185" s="31"/>
      <c r="K185" s="31"/>
    </row>
    <row r="186" spans="1:11" x14ac:dyDescent="0.25">
      <c r="B186" s="6" t="s">
        <v>3</v>
      </c>
      <c r="C186" s="1" t="s">
        <v>73</v>
      </c>
      <c r="D186" s="1" t="s">
        <v>343</v>
      </c>
      <c r="E186" s="1" t="s">
        <v>74</v>
      </c>
      <c r="F186" s="1"/>
      <c r="G186" s="31"/>
      <c r="H186" s="31"/>
      <c r="I186" s="31"/>
      <c r="J186" s="31"/>
      <c r="K186" s="31"/>
    </row>
    <row r="187" spans="1:11" x14ac:dyDescent="0.25">
      <c r="B187" s="6" t="s">
        <v>4</v>
      </c>
      <c r="C187" s="1"/>
      <c r="D187" s="1"/>
      <c r="E187" s="1"/>
      <c r="F187" s="1"/>
      <c r="G187" s="31"/>
      <c r="H187" s="31"/>
      <c r="I187" s="31"/>
      <c r="J187" s="31"/>
      <c r="K187" s="31"/>
    </row>
    <row r="188" spans="1:11" x14ac:dyDescent="0.25">
      <c r="B188" s="6" t="s">
        <v>5</v>
      </c>
      <c r="C188" s="12">
        <v>45933</v>
      </c>
      <c r="D188" s="12">
        <v>45933</v>
      </c>
      <c r="E188" s="12">
        <v>45933</v>
      </c>
      <c r="F188" s="1"/>
      <c r="G188" s="31"/>
      <c r="H188" s="31"/>
      <c r="I188" s="31"/>
      <c r="J188" s="31"/>
      <c r="K188" s="31"/>
    </row>
    <row r="189" spans="1:11" x14ac:dyDescent="0.25">
      <c r="B189" s="6" t="s">
        <v>6</v>
      </c>
      <c r="C189" s="1"/>
      <c r="D189" s="1"/>
      <c r="E189" s="1"/>
      <c r="F189" s="1"/>
      <c r="G189" s="31"/>
      <c r="H189" s="31"/>
      <c r="I189" s="31"/>
      <c r="J189" s="31"/>
      <c r="K189" s="31"/>
    </row>
    <row r="190" spans="1:11" ht="75" x14ac:dyDescent="0.25">
      <c r="B190" s="6" t="s">
        <v>7</v>
      </c>
      <c r="C190" s="18" t="s">
        <v>341</v>
      </c>
      <c r="D190" s="10" t="s">
        <v>344</v>
      </c>
      <c r="E190" s="10" t="s">
        <v>345</v>
      </c>
      <c r="F190" s="1"/>
      <c r="G190" s="5" t="s">
        <v>11</v>
      </c>
      <c r="H190" s="5" t="s">
        <v>25</v>
      </c>
      <c r="I190" s="4" t="s">
        <v>13</v>
      </c>
      <c r="J190" s="5" t="s">
        <v>14</v>
      </c>
      <c r="K190" s="4" t="s">
        <v>26</v>
      </c>
    </row>
    <row r="191" spans="1:11" x14ac:dyDescent="0.25">
      <c r="B191" s="6" t="s">
        <v>22</v>
      </c>
      <c r="C191" s="3">
        <v>7.17</v>
      </c>
      <c r="D191" s="14">
        <v>5.99</v>
      </c>
      <c r="E191" s="3">
        <v>4.4400000000000004</v>
      </c>
      <c r="F191" s="1"/>
      <c r="G191" s="3">
        <f>AVERAGE(C191,D191,E191)</f>
        <v>5.8666666666666671</v>
      </c>
      <c r="H191" s="1">
        <f>MEDIAN(C191:E191)</f>
        <v>5.99</v>
      </c>
      <c r="I191" s="1">
        <f>_xlfn.STDEV.S(C191,D191,E191)</f>
        <v>1.3691724994803716</v>
      </c>
      <c r="J191" s="13">
        <f>IFERROR(I191/G191,"")</f>
        <v>0.23338167604779059</v>
      </c>
      <c r="K191" s="3">
        <f>IF(J191&lt;25%,G191,SMALL(G191:H191,1))</f>
        <v>5.8666666666666671</v>
      </c>
    </row>
    <row r="194" spans="2:11" x14ac:dyDescent="0.25">
      <c r="B194" s="4" t="s">
        <v>2</v>
      </c>
      <c r="C194" s="27" t="s">
        <v>71</v>
      </c>
      <c r="D194" s="28"/>
      <c r="E194" s="28"/>
      <c r="F194" s="28"/>
      <c r="G194" s="29" t="s">
        <v>21</v>
      </c>
      <c r="H194" s="30"/>
      <c r="I194" s="8"/>
      <c r="J194" s="4" t="s">
        <v>18</v>
      </c>
      <c r="K194" s="2"/>
    </row>
    <row r="195" spans="2:11" x14ac:dyDescent="0.25">
      <c r="B195" s="6"/>
      <c r="C195" s="5" t="s">
        <v>9</v>
      </c>
      <c r="D195" s="5" t="s">
        <v>8</v>
      </c>
      <c r="E195" s="5" t="s">
        <v>10</v>
      </c>
      <c r="F195" s="5" t="s">
        <v>12</v>
      </c>
      <c r="G195" s="31" t="s">
        <v>15</v>
      </c>
      <c r="H195" s="31"/>
      <c r="I195" s="31"/>
      <c r="J195" s="31"/>
      <c r="K195" s="31"/>
    </row>
    <row r="196" spans="2:11" x14ac:dyDescent="0.25">
      <c r="B196" s="6" t="s">
        <v>3</v>
      </c>
      <c r="C196" s="1" t="s">
        <v>73</v>
      </c>
      <c r="D196" s="1"/>
      <c r="E196" s="1"/>
      <c r="F196" s="1"/>
      <c r="G196" s="31"/>
      <c r="H196" s="31"/>
      <c r="I196" s="31"/>
      <c r="J196" s="31"/>
      <c r="K196" s="31"/>
    </row>
    <row r="197" spans="2:11" x14ac:dyDescent="0.25">
      <c r="B197" s="6" t="s">
        <v>4</v>
      </c>
      <c r="C197" s="1"/>
      <c r="D197" s="1"/>
      <c r="E197" s="1"/>
      <c r="F197" s="1"/>
      <c r="G197" s="31"/>
      <c r="H197" s="31"/>
      <c r="I197" s="31"/>
      <c r="J197" s="31"/>
      <c r="K197" s="31"/>
    </row>
    <row r="198" spans="2:11" x14ac:dyDescent="0.25">
      <c r="B198" s="6" t="s">
        <v>5</v>
      </c>
      <c r="C198" s="12">
        <v>45933</v>
      </c>
      <c r="D198" s="12"/>
      <c r="E198" s="12"/>
      <c r="F198" s="1"/>
      <c r="G198" s="31"/>
      <c r="H198" s="31"/>
      <c r="I198" s="31"/>
      <c r="J198" s="31"/>
      <c r="K198" s="31"/>
    </row>
    <row r="199" spans="2:11" x14ac:dyDescent="0.25">
      <c r="B199" s="6" t="s">
        <v>6</v>
      </c>
      <c r="C199" s="1"/>
      <c r="D199" s="1"/>
      <c r="E199" s="1"/>
      <c r="F199" s="1"/>
      <c r="G199" s="31"/>
      <c r="H199" s="31"/>
      <c r="I199" s="31"/>
      <c r="J199" s="31"/>
      <c r="K199" s="31"/>
    </row>
    <row r="200" spans="2:11" ht="60" x14ac:dyDescent="0.25">
      <c r="B200" s="6" t="s">
        <v>7</v>
      </c>
      <c r="C200" s="18" t="s">
        <v>342</v>
      </c>
      <c r="D200" s="11"/>
      <c r="E200" s="11"/>
      <c r="F200" s="1"/>
      <c r="G200" s="5" t="s">
        <v>11</v>
      </c>
      <c r="H200" s="5" t="s">
        <v>25</v>
      </c>
      <c r="I200" s="4" t="s">
        <v>13</v>
      </c>
      <c r="J200" s="5" t="s">
        <v>14</v>
      </c>
      <c r="K200" s="4" t="s">
        <v>26</v>
      </c>
    </row>
    <row r="201" spans="2:11" x14ac:dyDescent="0.25">
      <c r="B201" s="6" t="s">
        <v>22</v>
      </c>
      <c r="C201" s="3">
        <v>13.48</v>
      </c>
      <c r="D201" s="14"/>
      <c r="E201" s="3"/>
      <c r="F201" s="1"/>
      <c r="G201" s="3">
        <f>AVERAGE(C201,D201,E201)</f>
        <v>13.48</v>
      </c>
      <c r="H201" s="1">
        <f>MEDIAN(C201:E201)</f>
        <v>13.48</v>
      </c>
      <c r="I201" s="1" t="e">
        <f>_xlfn.STDEV.S(C201,D201,E201)</f>
        <v>#DIV/0!</v>
      </c>
      <c r="J201" s="13" t="str">
        <f>IFERROR(I201/G201,"")</f>
        <v/>
      </c>
      <c r="K201" s="3">
        <f>IF(J201&lt;25%,G201,SMALL(G201:H201,1))</f>
        <v>13.48</v>
      </c>
    </row>
    <row r="204" spans="2:11" x14ac:dyDescent="0.25">
      <c r="B204" s="4" t="s">
        <v>2</v>
      </c>
      <c r="C204" s="27" t="s">
        <v>72</v>
      </c>
      <c r="D204" s="28"/>
      <c r="E204" s="28"/>
      <c r="F204" s="28"/>
      <c r="G204" s="29" t="s">
        <v>21</v>
      </c>
      <c r="H204" s="30"/>
      <c r="I204" s="8"/>
      <c r="J204" s="4" t="s">
        <v>18</v>
      </c>
      <c r="K204" s="2"/>
    </row>
    <row r="205" spans="2:11" x14ac:dyDescent="0.25">
      <c r="B205" s="6"/>
      <c r="C205" s="5" t="s">
        <v>9</v>
      </c>
      <c r="D205" s="5" t="s">
        <v>8</v>
      </c>
      <c r="E205" s="5" t="s">
        <v>10</v>
      </c>
      <c r="F205" s="5" t="s">
        <v>12</v>
      </c>
      <c r="G205" s="31" t="s">
        <v>15</v>
      </c>
      <c r="H205" s="31"/>
      <c r="I205" s="31"/>
      <c r="J205" s="31"/>
      <c r="K205" s="31"/>
    </row>
    <row r="206" spans="2:11" x14ac:dyDescent="0.25">
      <c r="B206" s="6" t="s">
        <v>3</v>
      </c>
      <c r="C206" s="1" t="s">
        <v>73</v>
      </c>
      <c r="D206" s="1" t="s">
        <v>75</v>
      </c>
      <c r="E206" s="1" t="s">
        <v>347</v>
      </c>
      <c r="F206" s="1"/>
      <c r="G206" s="31"/>
      <c r="H206" s="31"/>
      <c r="I206" s="31"/>
      <c r="J206" s="31"/>
      <c r="K206" s="31"/>
    </row>
    <row r="207" spans="2:11" x14ac:dyDescent="0.25">
      <c r="B207" s="6" t="s">
        <v>4</v>
      </c>
      <c r="C207" s="1"/>
      <c r="D207" s="1"/>
      <c r="E207" s="1"/>
      <c r="F207" s="1"/>
      <c r="G207" s="31"/>
      <c r="H207" s="31"/>
      <c r="I207" s="31"/>
      <c r="J207" s="31"/>
      <c r="K207" s="31"/>
    </row>
    <row r="208" spans="2:11" x14ac:dyDescent="0.25">
      <c r="B208" s="6" t="s">
        <v>5</v>
      </c>
      <c r="C208" s="12">
        <v>45933</v>
      </c>
      <c r="D208" s="12">
        <v>45933</v>
      </c>
      <c r="E208" s="12">
        <v>45933</v>
      </c>
      <c r="F208" s="1"/>
      <c r="G208" s="31"/>
      <c r="H208" s="31"/>
      <c r="I208" s="31"/>
      <c r="J208" s="31"/>
      <c r="K208" s="31"/>
    </row>
    <row r="209" spans="2:11" x14ac:dyDescent="0.25">
      <c r="B209" s="6" t="s">
        <v>6</v>
      </c>
      <c r="C209" s="1"/>
      <c r="D209" s="1"/>
      <c r="E209" s="1"/>
      <c r="F209" s="1"/>
      <c r="G209" s="31"/>
      <c r="H209" s="31"/>
      <c r="I209" s="31"/>
      <c r="J209" s="31"/>
      <c r="K209" s="31"/>
    </row>
    <row r="210" spans="2:11" ht="60" x14ac:dyDescent="0.25">
      <c r="B210" s="6" t="s">
        <v>7</v>
      </c>
      <c r="C210" s="18" t="s">
        <v>346</v>
      </c>
      <c r="D210" s="11" t="s">
        <v>76</v>
      </c>
      <c r="E210" s="11" t="s">
        <v>348</v>
      </c>
      <c r="F210" s="1"/>
      <c r="G210" s="5" t="s">
        <v>11</v>
      </c>
      <c r="H210" s="5" t="s">
        <v>25</v>
      </c>
      <c r="I210" s="4" t="s">
        <v>13</v>
      </c>
      <c r="J210" s="5" t="s">
        <v>14</v>
      </c>
      <c r="K210" s="4" t="s">
        <v>26</v>
      </c>
    </row>
    <row r="211" spans="2:11" x14ac:dyDescent="0.25">
      <c r="B211" s="6" t="s">
        <v>22</v>
      </c>
      <c r="C211" s="3">
        <v>17.63</v>
      </c>
      <c r="D211" s="14">
        <v>12.2</v>
      </c>
      <c r="E211" s="3">
        <v>10.75</v>
      </c>
      <c r="F211" s="1"/>
      <c r="G211" s="3">
        <f>AVERAGE(C211,D211,E211)</f>
        <v>13.526666666666666</v>
      </c>
      <c r="H211" s="1">
        <f>MEDIAN(C211:E211)</f>
        <v>12.2</v>
      </c>
      <c r="I211" s="1">
        <f>_xlfn.STDEV.S(C211,D211,E211)</f>
        <v>3.6267938090458558</v>
      </c>
      <c r="J211" s="13">
        <f>IFERROR(I211/G211,"")</f>
        <v>0.26812177001324711</v>
      </c>
      <c r="K211" s="3">
        <f>IF(J211&lt;25%,G211,SMALL(G211:H211,1))</f>
        <v>12.2</v>
      </c>
    </row>
    <row r="214" spans="2:11" x14ac:dyDescent="0.25">
      <c r="B214" s="4" t="s">
        <v>2</v>
      </c>
      <c r="C214" s="19" t="s">
        <v>77</v>
      </c>
      <c r="D214" s="20"/>
      <c r="E214" s="20"/>
      <c r="F214" s="20"/>
      <c r="G214" s="21" t="s">
        <v>21</v>
      </c>
      <c r="H214" s="22"/>
      <c r="I214" s="8"/>
      <c r="J214" s="4" t="s">
        <v>18</v>
      </c>
      <c r="K214" s="2"/>
    </row>
    <row r="215" spans="2:11" x14ac:dyDescent="0.25">
      <c r="B215" s="6"/>
      <c r="C215" s="5" t="s">
        <v>9</v>
      </c>
      <c r="D215" s="5" t="s">
        <v>8</v>
      </c>
      <c r="E215" s="5" t="s">
        <v>10</v>
      </c>
      <c r="F215" s="5" t="s">
        <v>12</v>
      </c>
      <c r="G215" s="31" t="s">
        <v>15</v>
      </c>
      <c r="H215" s="31"/>
      <c r="I215" s="31"/>
      <c r="J215" s="31"/>
      <c r="K215" s="31"/>
    </row>
    <row r="216" spans="2:11" x14ac:dyDescent="0.25">
      <c r="B216" s="6" t="s">
        <v>3</v>
      </c>
      <c r="C216" s="1" t="s">
        <v>79</v>
      </c>
      <c r="D216" s="1" t="s">
        <v>81</v>
      </c>
      <c r="E216" s="1" t="s">
        <v>83</v>
      </c>
      <c r="F216" s="1"/>
      <c r="G216" s="31"/>
      <c r="H216" s="31"/>
      <c r="I216" s="31"/>
      <c r="J216" s="31"/>
      <c r="K216" s="31"/>
    </row>
    <row r="217" spans="2:11" x14ac:dyDescent="0.25">
      <c r="B217" s="6" t="s">
        <v>4</v>
      </c>
      <c r="C217" s="1"/>
      <c r="D217" s="1"/>
      <c r="E217" s="1"/>
      <c r="F217" s="1"/>
      <c r="G217" s="31"/>
      <c r="H217" s="31"/>
      <c r="I217" s="31"/>
      <c r="J217" s="31"/>
      <c r="K217" s="31"/>
    </row>
    <row r="218" spans="2:11" x14ac:dyDescent="0.25">
      <c r="B218" s="6" t="s">
        <v>5</v>
      </c>
      <c r="C218" s="12">
        <v>45933</v>
      </c>
      <c r="D218" s="12">
        <v>45933</v>
      </c>
      <c r="E218" s="12">
        <v>45933</v>
      </c>
      <c r="F218" s="1"/>
      <c r="G218" s="31"/>
      <c r="H218" s="31"/>
      <c r="I218" s="31"/>
      <c r="J218" s="31"/>
      <c r="K218" s="31"/>
    </row>
    <row r="219" spans="2:11" x14ac:dyDescent="0.25">
      <c r="B219" s="6" t="s">
        <v>6</v>
      </c>
      <c r="C219" s="1"/>
      <c r="D219" s="1"/>
      <c r="E219" s="1"/>
      <c r="F219" s="1"/>
      <c r="G219" s="31"/>
      <c r="H219" s="31"/>
      <c r="I219" s="31"/>
      <c r="J219" s="31"/>
      <c r="K219" s="31"/>
    </row>
    <row r="220" spans="2:11" ht="90" customHeight="1" x14ac:dyDescent="0.25">
      <c r="B220" s="6" t="s">
        <v>7</v>
      </c>
      <c r="C220" s="18" t="s">
        <v>78</v>
      </c>
      <c r="D220" s="10" t="s">
        <v>80</v>
      </c>
      <c r="E220" s="10" t="s">
        <v>82</v>
      </c>
      <c r="F220" s="1"/>
      <c r="G220" s="5" t="s">
        <v>11</v>
      </c>
      <c r="H220" s="5" t="s">
        <v>25</v>
      </c>
      <c r="I220" s="4" t="s">
        <v>13</v>
      </c>
      <c r="J220" s="5" t="s">
        <v>14</v>
      </c>
      <c r="K220" s="4" t="s">
        <v>26</v>
      </c>
    </row>
    <row r="221" spans="2:11" x14ac:dyDescent="0.25">
      <c r="B221" s="6" t="s">
        <v>22</v>
      </c>
      <c r="C221" s="3">
        <v>0.13</v>
      </c>
      <c r="D221" s="14">
        <v>0.1</v>
      </c>
      <c r="E221" s="3">
        <v>0.15</v>
      </c>
      <c r="F221" s="1"/>
      <c r="G221" s="3">
        <f>AVERAGE(C221,D221,E221)</f>
        <v>0.12666666666666668</v>
      </c>
      <c r="H221" s="1">
        <f>MEDIAN(C221:E221)</f>
        <v>0.13</v>
      </c>
      <c r="I221" s="1">
        <f>_xlfn.STDEV.S(C221,D221,E221)</f>
        <v>2.5166114784235825E-2</v>
      </c>
      <c r="J221" s="13">
        <f>IFERROR(I221/G221,"")</f>
        <v>0.19867985355975651</v>
      </c>
      <c r="K221" s="3">
        <f>IF(J221&lt;25%,G221,SMALL(G221:H221,1))</f>
        <v>0.12666666666666668</v>
      </c>
    </row>
    <row r="224" spans="2:11" x14ac:dyDescent="0.25">
      <c r="B224" s="4" t="s">
        <v>2</v>
      </c>
      <c r="C224" s="27" t="s">
        <v>84</v>
      </c>
      <c r="D224" s="28"/>
      <c r="E224" s="28"/>
      <c r="F224" s="28"/>
      <c r="G224" s="29" t="s">
        <v>21</v>
      </c>
      <c r="H224" s="30"/>
      <c r="I224" s="8"/>
      <c r="J224" s="4" t="s">
        <v>18</v>
      </c>
      <c r="K224" s="2"/>
    </row>
    <row r="225" spans="2:11" x14ac:dyDescent="0.25">
      <c r="B225" s="6"/>
      <c r="C225" s="5" t="s">
        <v>9</v>
      </c>
      <c r="D225" s="5" t="s">
        <v>8</v>
      </c>
      <c r="E225" s="5" t="s">
        <v>10</v>
      </c>
      <c r="F225" s="5" t="s">
        <v>12</v>
      </c>
      <c r="G225" s="31" t="s">
        <v>15</v>
      </c>
      <c r="H225" s="31"/>
      <c r="I225" s="31"/>
      <c r="J225" s="31"/>
      <c r="K225" s="31"/>
    </row>
    <row r="226" spans="2:11" x14ac:dyDescent="0.25">
      <c r="B226" s="6" t="s">
        <v>3</v>
      </c>
      <c r="C226" s="1" t="s">
        <v>85</v>
      </c>
      <c r="D226" s="1" t="s">
        <v>87</v>
      </c>
      <c r="E226" s="1"/>
      <c r="F226" s="1"/>
      <c r="G226" s="31"/>
      <c r="H226" s="31"/>
      <c r="I226" s="31"/>
      <c r="J226" s="31"/>
      <c r="K226" s="31"/>
    </row>
    <row r="227" spans="2:11" x14ac:dyDescent="0.25">
      <c r="B227" s="6" t="s">
        <v>4</v>
      </c>
      <c r="C227" s="1"/>
      <c r="D227" s="1"/>
      <c r="E227" s="1"/>
      <c r="F227" s="1"/>
      <c r="G227" s="31"/>
      <c r="H227" s="31"/>
      <c r="I227" s="31"/>
      <c r="J227" s="31"/>
      <c r="K227" s="31"/>
    </row>
    <row r="228" spans="2:11" x14ac:dyDescent="0.25">
      <c r="B228" s="6" t="s">
        <v>5</v>
      </c>
      <c r="C228" s="12">
        <v>45933</v>
      </c>
      <c r="D228" s="12">
        <v>45933</v>
      </c>
      <c r="E228" s="12"/>
      <c r="F228" s="1"/>
      <c r="G228" s="31"/>
      <c r="H228" s="31"/>
      <c r="I228" s="31"/>
      <c r="J228" s="31"/>
      <c r="K228" s="31"/>
    </row>
    <row r="229" spans="2:11" x14ac:dyDescent="0.25">
      <c r="B229" s="6" t="s">
        <v>6</v>
      </c>
      <c r="C229" s="1"/>
      <c r="D229" s="1"/>
      <c r="E229" s="1"/>
      <c r="F229" s="1"/>
      <c r="G229" s="31"/>
      <c r="H229" s="31"/>
      <c r="I229" s="31"/>
      <c r="J229" s="31"/>
      <c r="K229" s="31"/>
    </row>
    <row r="230" spans="2:11" ht="56.25" customHeight="1" x14ac:dyDescent="0.25">
      <c r="B230" s="6" t="s">
        <v>7</v>
      </c>
      <c r="C230" s="11" t="s">
        <v>86</v>
      </c>
      <c r="D230" s="10" t="s">
        <v>88</v>
      </c>
      <c r="E230" s="10"/>
      <c r="F230" s="1"/>
      <c r="G230" s="5" t="s">
        <v>11</v>
      </c>
      <c r="H230" s="5" t="s">
        <v>25</v>
      </c>
      <c r="I230" s="4" t="s">
        <v>13</v>
      </c>
      <c r="J230" s="5" t="s">
        <v>14</v>
      </c>
      <c r="K230" s="4" t="s">
        <v>26</v>
      </c>
    </row>
    <row r="231" spans="2:11" x14ac:dyDescent="0.25">
      <c r="B231" s="6" t="s">
        <v>22</v>
      </c>
      <c r="C231" s="3">
        <v>0.1</v>
      </c>
      <c r="D231" s="14">
        <v>0.05</v>
      </c>
      <c r="E231" s="3"/>
      <c r="F231" s="1"/>
      <c r="G231" s="3">
        <f>AVERAGE(C231,D231,E231)</f>
        <v>7.5000000000000011E-2</v>
      </c>
      <c r="H231" s="1">
        <f>MEDIAN(C231:E231)</f>
        <v>7.5000000000000011E-2</v>
      </c>
      <c r="I231" s="1">
        <f>_xlfn.STDEV.S(C231,D231,E231)</f>
        <v>3.5355339059327369E-2</v>
      </c>
      <c r="J231" s="13">
        <f>IFERROR(I231/G231,"")</f>
        <v>0.47140452079103151</v>
      </c>
      <c r="K231" s="3">
        <f>IF(J231&lt;25%,G231,SMALL(G231:H231,1))</f>
        <v>7.5000000000000011E-2</v>
      </c>
    </row>
    <row r="234" spans="2:11" x14ac:dyDescent="0.25">
      <c r="B234" s="4" t="s">
        <v>2</v>
      </c>
      <c r="C234" s="27" t="s">
        <v>107</v>
      </c>
      <c r="D234" s="28"/>
      <c r="E234" s="28"/>
      <c r="F234" s="28"/>
      <c r="G234" s="29" t="s">
        <v>21</v>
      </c>
      <c r="H234" s="30"/>
      <c r="I234" s="8"/>
      <c r="J234" s="4" t="s">
        <v>18</v>
      </c>
      <c r="K234" s="2"/>
    </row>
    <row r="235" spans="2:11" x14ac:dyDescent="0.25">
      <c r="B235" s="6"/>
      <c r="C235" s="5" t="s">
        <v>9</v>
      </c>
      <c r="D235" s="5" t="s">
        <v>8</v>
      </c>
      <c r="E235" s="5" t="s">
        <v>10</v>
      </c>
      <c r="F235" s="5" t="s">
        <v>12</v>
      </c>
      <c r="G235" s="31" t="s">
        <v>15</v>
      </c>
      <c r="H235" s="31"/>
      <c r="I235" s="31"/>
      <c r="J235" s="31"/>
      <c r="K235" s="31"/>
    </row>
    <row r="236" spans="2:11" x14ac:dyDescent="0.25">
      <c r="B236" s="6" t="s">
        <v>3</v>
      </c>
      <c r="C236" s="1" t="s">
        <v>90</v>
      </c>
      <c r="D236" s="1" t="s">
        <v>91</v>
      </c>
      <c r="E236" s="1" t="s">
        <v>350</v>
      </c>
      <c r="F236" s="1"/>
      <c r="G236" s="31"/>
      <c r="H236" s="31"/>
      <c r="I236" s="31"/>
      <c r="J236" s="31"/>
      <c r="K236" s="31"/>
    </row>
    <row r="237" spans="2:11" x14ac:dyDescent="0.25">
      <c r="B237" s="6" t="s">
        <v>4</v>
      </c>
      <c r="C237" s="1"/>
      <c r="D237" s="1"/>
      <c r="E237" s="1"/>
      <c r="F237" s="1"/>
      <c r="G237" s="31"/>
      <c r="H237" s="31"/>
      <c r="I237" s="31"/>
      <c r="J237" s="31"/>
      <c r="K237" s="31"/>
    </row>
    <row r="238" spans="2:11" x14ac:dyDescent="0.25">
      <c r="B238" s="6" t="s">
        <v>5</v>
      </c>
      <c r="C238" s="12">
        <v>45933</v>
      </c>
      <c r="D238" s="12">
        <v>45933</v>
      </c>
      <c r="E238" s="12">
        <v>45933</v>
      </c>
      <c r="F238" s="1"/>
      <c r="G238" s="31"/>
      <c r="H238" s="31"/>
      <c r="I238" s="31"/>
      <c r="J238" s="31"/>
      <c r="K238" s="31"/>
    </row>
    <row r="239" spans="2:11" x14ac:dyDescent="0.25">
      <c r="B239" s="6" t="s">
        <v>6</v>
      </c>
      <c r="C239" s="1"/>
      <c r="D239" s="1"/>
      <c r="E239" s="1"/>
      <c r="F239" s="1"/>
      <c r="G239" s="31"/>
      <c r="H239" s="31"/>
      <c r="I239" s="31"/>
      <c r="J239" s="31"/>
      <c r="K239" s="31"/>
    </row>
    <row r="240" spans="2:11" ht="45" x14ac:dyDescent="0.25">
      <c r="B240" s="6" t="s">
        <v>7</v>
      </c>
      <c r="C240" s="18" t="s">
        <v>89</v>
      </c>
      <c r="D240" s="10" t="s">
        <v>92</v>
      </c>
      <c r="E240" s="10" t="s">
        <v>349</v>
      </c>
      <c r="F240" s="1"/>
      <c r="G240" s="5" t="s">
        <v>11</v>
      </c>
      <c r="H240" s="5" t="s">
        <v>25</v>
      </c>
      <c r="I240" s="4" t="s">
        <v>13</v>
      </c>
      <c r="J240" s="5" t="s">
        <v>14</v>
      </c>
      <c r="K240" s="4" t="s">
        <v>26</v>
      </c>
    </row>
    <row r="241" spans="1:11" x14ac:dyDescent="0.25">
      <c r="B241" s="6" t="s">
        <v>22</v>
      </c>
      <c r="C241" s="3">
        <v>476.24</v>
      </c>
      <c r="D241" s="14">
        <v>940.5</v>
      </c>
      <c r="E241" s="3">
        <v>650</v>
      </c>
      <c r="F241" s="1"/>
      <c r="G241" s="3">
        <f>AVERAGE(C241,D241,E241)</f>
        <v>688.9133333333333</v>
      </c>
      <c r="H241" s="1">
        <f>MEDIAN(C241:E241)</f>
        <v>650</v>
      </c>
      <c r="I241" s="1">
        <f>_xlfn.STDEV.S(C241,D241,E241)</f>
        <v>234.56347229126175</v>
      </c>
      <c r="J241" s="13">
        <f>IFERROR(I241/G241,"")</f>
        <v>0.34048328133862277</v>
      </c>
      <c r="K241" s="3">
        <f>IF(J241&lt;25%,G241,SMALL(G241:H241,1))</f>
        <v>650</v>
      </c>
    </row>
    <row r="242" spans="1:11" x14ac:dyDescent="0.25">
      <c r="B242" s="7" t="s">
        <v>19</v>
      </c>
      <c r="C242" s="1"/>
      <c r="D242" s="1"/>
      <c r="E242" s="1"/>
      <c r="F242" s="1"/>
    </row>
    <row r="245" spans="1:11" x14ac:dyDescent="0.25">
      <c r="B245" s="4" t="s">
        <v>2</v>
      </c>
      <c r="C245" s="27" t="s">
        <v>93</v>
      </c>
      <c r="D245" s="28"/>
      <c r="E245" s="28"/>
      <c r="F245" s="28"/>
      <c r="G245" s="29" t="s">
        <v>21</v>
      </c>
      <c r="H245" s="30"/>
      <c r="I245" s="8"/>
      <c r="J245" s="4" t="s">
        <v>18</v>
      </c>
      <c r="K245" s="2"/>
    </row>
    <row r="246" spans="1:11" x14ac:dyDescent="0.25">
      <c r="B246" s="6"/>
      <c r="C246" s="5" t="s">
        <v>9</v>
      </c>
      <c r="D246" s="5" t="s">
        <v>8</v>
      </c>
      <c r="E246" s="5" t="s">
        <v>10</v>
      </c>
      <c r="F246" s="5" t="s">
        <v>12</v>
      </c>
      <c r="G246" s="31" t="s">
        <v>15</v>
      </c>
      <c r="H246" s="31"/>
      <c r="I246" s="31"/>
      <c r="J246" s="31"/>
      <c r="K246" s="31"/>
    </row>
    <row r="247" spans="1:11" x14ac:dyDescent="0.25">
      <c r="B247" s="6" t="s">
        <v>3</v>
      </c>
      <c r="C247" s="1" t="s">
        <v>352</v>
      </c>
      <c r="D247" s="1" t="s">
        <v>83</v>
      </c>
      <c r="E247" s="1" t="s">
        <v>223</v>
      </c>
      <c r="F247" s="1"/>
      <c r="G247" s="31"/>
      <c r="H247" s="31"/>
      <c r="I247" s="31"/>
      <c r="J247" s="31"/>
      <c r="K247" s="31"/>
    </row>
    <row r="248" spans="1:11" x14ac:dyDescent="0.25">
      <c r="B248" s="6" t="s">
        <v>4</v>
      </c>
      <c r="C248" s="1"/>
      <c r="D248" s="1"/>
      <c r="E248" s="1"/>
      <c r="F248" s="1"/>
      <c r="G248" s="31"/>
      <c r="H248" s="31"/>
      <c r="I248" s="31"/>
      <c r="J248" s="31"/>
      <c r="K248" s="31"/>
    </row>
    <row r="249" spans="1:11" x14ac:dyDescent="0.25">
      <c r="B249" s="6" t="s">
        <v>5</v>
      </c>
      <c r="C249" s="12">
        <v>45933</v>
      </c>
      <c r="D249" s="12">
        <v>45933</v>
      </c>
      <c r="E249" s="12">
        <v>45933</v>
      </c>
      <c r="F249" s="1"/>
      <c r="G249" s="31"/>
      <c r="H249" s="31"/>
      <c r="I249" s="31"/>
      <c r="J249" s="31"/>
      <c r="K249" s="31"/>
    </row>
    <row r="250" spans="1:11" x14ac:dyDescent="0.25">
      <c r="B250" s="6" t="s">
        <v>6</v>
      </c>
      <c r="C250" s="1"/>
      <c r="D250" s="1"/>
      <c r="E250" s="1"/>
      <c r="F250" s="1"/>
      <c r="G250" s="31"/>
      <c r="H250" s="31"/>
      <c r="I250" s="31"/>
      <c r="J250" s="31"/>
      <c r="K250" s="31"/>
    </row>
    <row r="251" spans="1:11" ht="120" x14ac:dyDescent="0.25">
      <c r="B251" s="6" t="s">
        <v>7</v>
      </c>
      <c r="C251" s="18" t="s">
        <v>351</v>
      </c>
      <c r="D251" s="10" t="s">
        <v>353</v>
      </c>
      <c r="E251" s="10" t="s">
        <v>354</v>
      </c>
      <c r="F251" s="1"/>
      <c r="G251" s="5" t="s">
        <v>11</v>
      </c>
      <c r="H251" s="5" t="s">
        <v>25</v>
      </c>
      <c r="I251" s="4" t="s">
        <v>13</v>
      </c>
      <c r="J251" s="5" t="s">
        <v>14</v>
      </c>
      <c r="K251" s="4" t="s">
        <v>26</v>
      </c>
    </row>
    <row r="252" spans="1:11" x14ac:dyDescent="0.25">
      <c r="B252" s="6" t="s">
        <v>22</v>
      </c>
      <c r="C252" s="3">
        <v>23.45</v>
      </c>
      <c r="D252" s="14">
        <v>35</v>
      </c>
      <c r="E252" s="3">
        <v>31</v>
      </c>
      <c r="F252" s="1"/>
      <c r="G252" s="3">
        <f>AVERAGE(C252,D252,E252)</f>
        <v>29.816666666666666</v>
      </c>
      <c r="H252" s="1">
        <f>MEDIAN(C252:E252)</f>
        <v>31</v>
      </c>
      <c r="I252" s="1">
        <f>_xlfn.STDEV.S(C252,D252,E252)</f>
        <v>5.8652223600928695</v>
      </c>
      <c r="J252" s="13">
        <f>IFERROR(I252/G252,"")</f>
        <v>0.19670952577170048</v>
      </c>
      <c r="K252" s="3">
        <f>IF(J252&lt;25%,G252,SMALL(G252:H252,1))</f>
        <v>29.816666666666666</v>
      </c>
    </row>
    <row r="255" spans="1:11" x14ac:dyDescent="0.25">
      <c r="A255" s="32"/>
      <c r="B255" s="4" t="s">
        <v>2</v>
      </c>
      <c r="C255" s="27" t="s">
        <v>355</v>
      </c>
      <c r="D255" s="28"/>
      <c r="E255" s="28"/>
      <c r="F255" s="28"/>
      <c r="G255" s="29" t="s">
        <v>21</v>
      </c>
      <c r="H255" s="30"/>
      <c r="I255" s="8"/>
      <c r="J255" s="4" t="s">
        <v>18</v>
      </c>
      <c r="K255" s="2"/>
    </row>
    <row r="256" spans="1:11" x14ac:dyDescent="0.25">
      <c r="A256" s="33"/>
      <c r="B256" s="6"/>
      <c r="C256" s="5" t="s">
        <v>9</v>
      </c>
      <c r="D256" s="5" t="s">
        <v>8</v>
      </c>
      <c r="E256" s="5" t="s">
        <v>10</v>
      </c>
      <c r="F256" s="5" t="s">
        <v>12</v>
      </c>
      <c r="G256" s="31" t="s">
        <v>15</v>
      </c>
      <c r="H256" s="31"/>
      <c r="I256" s="31"/>
      <c r="J256" s="31"/>
      <c r="K256" s="31"/>
    </row>
    <row r="257" spans="1:11" x14ac:dyDescent="0.25">
      <c r="A257" s="33"/>
      <c r="B257" s="6" t="s">
        <v>3</v>
      </c>
      <c r="C257" s="1" t="s">
        <v>94</v>
      </c>
      <c r="D257" s="1"/>
      <c r="E257" s="1" t="s">
        <v>96</v>
      </c>
      <c r="F257" s="1"/>
      <c r="G257" s="31"/>
      <c r="H257" s="31"/>
      <c r="I257" s="31"/>
      <c r="J257" s="31"/>
      <c r="K257" s="31"/>
    </row>
    <row r="258" spans="1:11" x14ac:dyDescent="0.25">
      <c r="A258" s="33"/>
      <c r="B258" s="6" t="s">
        <v>4</v>
      </c>
      <c r="C258" s="1"/>
      <c r="D258" s="1"/>
      <c r="E258" s="1"/>
      <c r="F258" s="1"/>
      <c r="G258" s="31"/>
      <c r="H258" s="31"/>
      <c r="I258" s="31"/>
      <c r="J258" s="31"/>
      <c r="K258" s="31"/>
    </row>
    <row r="259" spans="1:11" x14ac:dyDescent="0.25">
      <c r="A259" s="33"/>
      <c r="B259" s="6" t="s">
        <v>5</v>
      </c>
      <c r="C259" s="12">
        <v>45933</v>
      </c>
      <c r="D259" s="12"/>
      <c r="E259" s="12">
        <v>45933</v>
      </c>
      <c r="F259" s="1"/>
      <c r="G259" s="31"/>
      <c r="H259" s="31"/>
      <c r="I259" s="31"/>
      <c r="J259" s="31"/>
      <c r="K259" s="31"/>
    </row>
    <row r="260" spans="1:11" x14ac:dyDescent="0.25">
      <c r="A260" s="33"/>
      <c r="B260" s="6" t="s">
        <v>6</v>
      </c>
      <c r="C260" s="1"/>
      <c r="D260" s="1"/>
      <c r="E260" s="1"/>
      <c r="F260" s="1"/>
      <c r="G260" s="31"/>
      <c r="H260" s="31"/>
      <c r="I260" s="31"/>
      <c r="J260" s="31"/>
      <c r="K260" s="31"/>
    </row>
    <row r="261" spans="1:11" ht="105" x14ac:dyDescent="0.25">
      <c r="A261" s="33"/>
      <c r="B261" s="6" t="s">
        <v>7</v>
      </c>
      <c r="C261" s="18" t="s">
        <v>95</v>
      </c>
      <c r="D261" s="11"/>
      <c r="E261" s="10" t="s">
        <v>356</v>
      </c>
      <c r="F261" s="1"/>
      <c r="G261" s="5" t="s">
        <v>11</v>
      </c>
      <c r="H261" s="5" t="s">
        <v>25</v>
      </c>
      <c r="I261" s="4" t="s">
        <v>13</v>
      </c>
      <c r="J261" s="5" t="s">
        <v>14</v>
      </c>
      <c r="K261" s="4" t="s">
        <v>26</v>
      </c>
    </row>
    <row r="262" spans="1:11" x14ac:dyDescent="0.25">
      <c r="A262" s="33"/>
      <c r="B262" s="6" t="s">
        <v>22</v>
      </c>
      <c r="C262" s="3">
        <v>191.5</v>
      </c>
      <c r="D262" s="14"/>
      <c r="E262" s="3">
        <v>224.98</v>
      </c>
      <c r="F262" s="1"/>
      <c r="G262" s="3">
        <f>AVERAGE(C262,D262,E262)</f>
        <v>208.24</v>
      </c>
      <c r="H262" s="1">
        <f>MEDIAN(C262:E262)</f>
        <v>208.24</v>
      </c>
      <c r="I262" s="1">
        <f>_xlfn.STDEV.S(C262,D262,E262)</f>
        <v>23.673935034125602</v>
      </c>
      <c r="J262" s="13">
        <f>IFERROR(I262/G262,"")</f>
        <v>0.11368581941089896</v>
      </c>
      <c r="K262" s="3">
        <f>IF(J262&lt;25%,G262,SMALL(G262:H262,1))</f>
        <v>208.24</v>
      </c>
    </row>
    <row r="263" spans="1:11" x14ac:dyDescent="0.25">
      <c r="A263" s="34"/>
      <c r="B263" s="7" t="s">
        <v>19</v>
      </c>
      <c r="C263" s="1"/>
      <c r="D263" s="1"/>
      <c r="E263" s="1"/>
      <c r="F263" s="1"/>
    </row>
    <row r="266" spans="1:11" x14ac:dyDescent="0.25">
      <c r="A266" s="32"/>
      <c r="B266" s="4" t="s">
        <v>2</v>
      </c>
      <c r="C266" s="27" t="s">
        <v>97</v>
      </c>
      <c r="D266" s="28"/>
      <c r="E266" s="28"/>
      <c r="F266" s="28"/>
      <c r="G266" s="29" t="s">
        <v>21</v>
      </c>
      <c r="H266" s="30"/>
      <c r="I266" s="8"/>
      <c r="J266" s="4" t="s">
        <v>18</v>
      </c>
      <c r="K266" s="2"/>
    </row>
    <row r="267" spans="1:11" x14ac:dyDescent="0.25">
      <c r="A267" s="33"/>
      <c r="B267" s="6"/>
      <c r="C267" s="5" t="s">
        <v>9</v>
      </c>
      <c r="D267" s="5" t="s">
        <v>8</v>
      </c>
      <c r="E267" s="5" t="s">
        <v>10</v>
      </c>
      <c r="F267" s="5" t="s">
        <v>12</v>
      </c>
      <c r="G267" s="31" t="s">
        <v>15</v>
      </c>
      <c r="H267" s="31"/>
      <c r="I267" s="31"/>
      <c r="J267" s="31"/>
      <c r="K267" s="31"/>
    </row>
    <row r="268" spans="1:11" x14ac:dyDescent="0.25">
      <c r="A268" s="33"/>
      <c r="B268" s="6" t="s">
        <v>3</v>
      </c>
      <c r="C268" s="1" t="s">
        <v>359</v>
      </c>
      <c r="D268" s="1" t="s">
        <v>223</v>
      </c>
      <c r="E268" s="1" t="s">
        <v>358</v>
      </c>
      <c r="F268" s="1"/>
      <c r="G268" s="31"/>
      <c r="H268" s="31"/>
      <c r="I268" s="31"/>
      <c r="J268" s="31"/>
      <c r="K268" s="31"/>
    </row>
    <row r="269" spans="1:11" x14ac:dyDescent="0.25">
      <c r="A269" s="33"/>
      <c r="B269" s="6" t="s">
        <v>4</v>
      </c>
      <c r="C269" s="1"/>
      <c r="D269" s="1"/>
      <c r="E269" s="1"/>
      <c r="F269" s="1"/>
      <c r="G269" s="31"/>
      <c r="H269" s="31"/>
      <c r="I269" s="31"/>
      <c r="J269" s="31"/>
      <c r="K269" s="31"/>
    </row>
    <row r="270" spans="1:11" x14ac:dyDescent="0.25">
      <c r="A270" s="33"/>
      <c r="B270" s="6" t="s">
        <v>5</v>
      </c>
      <c r="C270" s="12">
        <v>45933</v>
      </c>
      <c r="D270" s="12">
        <v>45933</v>
      </c>
      <c r="E270" s="12">
        <v>45933</v>
      </c>
      <c r="F270" s="1"/>
      <c r="G270" s="31"/>
      <c r="H270" s="31"/>
      <c r="I270" s="31"/>
      <c r="J270" s="31"/>
      <c r="K270" s="31"/>
    </row>
    <row r="271" spans="1:11" x14ac:dyDescent="0.25">
      <c r="A271" s="33"/>
      <c r="B271" s="6" t="s">
        <v>6</v>
      </c>
      <c r="C271" s="1"/>
      <c r="D271" s="1"/>
      <c r="E271" s="1"/>
      <c r="F271" s="1"/>
      <c r="G271" s="31"/>
      <c r="H271" s="31"/>
      <c r="I271" s="31"/>
      <c r="J271" s="31"/>
      <c r="K271" s="31"/>
    </row>
    <row r="272" spans="1:11" ht="105" x14ac:dyDescent="0.25">
      <c r="A272" s="33"/>
      <c r="B272" s="6" t="s">
        <v>7</v>
      </c>
      <c r="C272" s="18" t="s">
        <v>360</v>
      </c>
      <c r="D272" s="10" t="s">
        <v>361</v>
      </c>
      <c r="E272" s="10" t="s">
        <v>357</v>
      </c>
      <c r="F272" s="1"/>
      <c r="G272" s="5" t="s">
        <v>11</v>
      </c>
      <c r="H272" s="5" t="s">
        <v>25</v>
      </c>
      <c r="I272" s="4" t="s">
        <v>13</v>
      </c>
      <c r="J272" s="5" t="s">
        <v>14</v>
      </c>
      <c r="K272" s="4" t="s">
        <v>26</v>
      </c>
    </row>
    <row r="273" spans="1:11" x14ac:dyDescent="0.25">
      <c r="A273" s="33"/>
      <c r="B273" s="6" t="s">
        <v>22</v>
      </c>
      <c r="C273" s="3">
        <v>8.25</v>
      </c>
      <c r="D273" s="14">
        <v>7.3</v>
      </c>
      <c r="E273" s="3">
        <v>11.27</v>
      </c>
      <c r="F273" s="1"/>
      <c r="G273" s="3">
        <f>AVERAGE(C273,D273,E273)</f>
        <v>8.94</v>
      </c>
      <c r="H273" s="1">
        <f>MEDIAN(C273:E273)</f>
        <v>8.25</v>
      </c>
      <c r="I273" s="1">
        <f>_xlfn.STDEV.S(C273,D273,E273)</f>
        <v>2.0729930052945136</v>
      </c>
      <c r="J273" s="13">
        <f>IFERROR(I273/G273,"")</f>
        <v>0.23187841222533712</v>
      </c>
      <c r="K273" s="3">
        <f>IF(J273&lt;25%,G273,SMALL(G273:H273,1))</f>
        <v>8.94</v>
      </c>
    </row>
    <row r="274" spans="1:11" x14ac:dyDescent="0.25">
      <c r="A274" s="34"/>
      <c r="B274" s="7" t="s">
        <v>19</v>
      </c>
      <c r="C274" s="1"/>
      <c r="D274" s="1"/>
      <c r="E274" s="1"/>
      <c r="F274" s="1"/>
    </row>
    <row r="277" spans="1:11" x14ac:dyDescent="0.25">
      <c r="A277" s="32"/>
      <c r="B277" s="4" t="s">
        <v>2</v>
      </c>
      <c r="C277" s="27" t="s">
        <v>99</v>
      </c>
      <c r="D277" s="28"/>
      <c r="E277" s="28"/>
      <c r="F277" s="28"/>
      <c r="G277" s="29" t="s">
        <v>21</v>
      </c>
      <c r="H277" s="30"/>
      <c r="I277" s="8"/>
      <c r="J277" s="4" t="s">
        <v>18</v>
      </c>
      <c r="K277" s="2"/>
    </row>
    <row r="278" spans="1:11" x14ac:dyDescent="0.25">
      <c r="A278" s="33"/>
      <c r="B278" s="6"/>
      <c r="C278" s="5" t="s">
        <v>9</v>
      </c>
      <c r="D278" s="5" t="s">
        <v>8</v>
      </c>
      <c r="E278" s="5" t="s">
        <v>10</v>
      </c>
      <c r="F278" s="5" t="s">
        <v>12</v>
      </c>
      <c r="G278" s="31" t="s">
        <v>15</v>
      </c>
      <c r="H278" s="31"/>
      <c r="I278" s="31"/>
      <c r="J278" s="31"/>
      <c r="K278" s="31"/>
    </row>
    <row r="279" spans="1:11" x14ac:dyDescent="0.25">
      <c r="A279" s="33"/>
      <c r="B279" s="6" t="s">
        <v>3</v>
      </c>
      <c r="C279" s="1" t="s">
        <v>363</v>
      </c>
      <c r="D279" s="1" t="s">
        <v>301</v>
      </c>
      <c r="E279" s="1" t="s">
        <v>73</v>
      </c>
      <c r="F279" s="1"/>
      <c r="G279" s="31"/>
      <c r="H279" s="31"/>
      <c r="I279" s="31"/>
      <c r="J279" s="31"/>
      <c r="K279" s="31"/>
    </row>
    <row r="280" spans="1:11" x14ac:dyDescent="0.25">
      <c r="A280" s="33"/>
      <c r="B280" s="6" t="s">
        <v>4</v>
      </c>
      <c r="C280" s="1"/>
      <c r="D280" s="1"/>
      <c r="E280" s="1"/>
      <c r="F280" s="1"/>
      <c r="G280" s="31"/>
      <c r="H280" s="31"/>
      <c r="I280" s="31"/>
      <c r="J280" s="31"/>
      <c r="K280" s="31"/>
    </row>
    <row r="281" spans="1:11" x14ac:dyDescent="0.25">
      <c r="A281" s="33"/>
      <c r="B281" s="6" t="s">
        <v>5</v>
      </c>
      <c r="C281" s="12">
        <v>45933</v>
      </c>
      <c r="D281" s="12">
        <v>45933</v>
      </c>
      <c r="E281" s="12">
        <v>45933</v>
      </c>
      <c r="F281" s="1"/>
      <c r="G281" s="31"/>
      <c r="H281" s="31"/>
      <c r="I281" s="31"/>
      <c r="J281" s="31"/>
      <c r="K281" s="31"/>
    </row>
    <row r="282" spans="1:11" x14ac:dyDescent="0.25">
      <c r="A282" s="33"/>
      <c r="B282" s="6" t="s">
        <v>6</v>
      </c>
      <c r="C282" s="1"/>
      <c r="D282" s="1"/>
      <c r="E282" s="1"/>
      <c r="F282" s="1"/>
      <c r="G282" s="31"/>
      <c r="H282" s="31"/>
      <c r="I282" s="31"/>
      <c r="J282" s="31"/>
      <c r="K282" s="31"/>
    </row>
    <row r="283" spans="1:11" ht="105" x14ac:dyDescent="0.25">
      <c r="A283" s="33"/>
      <c r="B283" s="6" t="s">
        <v>7</v>
      </c>
      <c r="C283" s="18" t="s">
        <v>364</v>
      </c>
      <c r="D283" s="11" t="s">
        <v>365</v>
      </c>
      <c r="E283" s="10" t="s">
        <v>362</v>
      </c>
      <c r="F283" s="1"/>
      <c r="G283" s="5" t="s">
        <v>11</v>
      </c>
      <c r="H283" s="5" t="s">
        <v>25</v>
      </c>
      <c r="I283" s="4" t="s">
        <v>13</v>
      </c>
      <c r="J283" s="5" t="s">
        <v>14</v>
      </c>
      <c r="K283" s="4" t="s">
        <v>26</v>
      </c>
    </row>
    <row r="284" spans="1:11" x14ac:dyDescent="0.25">
      <c r="A284" s="33"/>
      <c r="B284" s="6" t="s">
        <v>22</v>
      </c>
      <c r="C284" s="3">
        <v>2.79</v>
      </c>
      <c r="D284" s="14">
        <v>5.13</v>
      </c>
      <c r="E284" s="3">
        <v>4.1500000000000004</v>
      </c>
      <c r="F284" s="1"/>
      <c r="G284" s="3">
        <f>AVERAGE(C284,D284,E284)</f>
        <v>4.0233333333333334</v>
      </c>
      <c r="H284" s="1">
        <f>MEDIAN(C284:E284)</f>
        <v>4.1500000000000004</v>
      </c>
      <c r="I284" s="1">
        <f>_xlfn.STDEV.S(C284,D284,E284)</f>
        <v>1.1751311983490758</v>
      </c>
      <c r="J284" s="13">
        <f>IFERROR(I284/G284,"")</f>
        <v>0.29207900538916548</v>
      </c>
      <c r="K284" s="3">
        <f>IF(J284&lt;25%,G284,SMALL(G284:H284,1))</f>
        <v>4.0233333333333334</v>
      </c>
    </row>
    <row r="285" spans="1:11" x14ac:dyDescent="0.25">
      <c r="A285" s="34"/>
      <c r="B285" s="7" t="s">
        <v>19</v>
      </c>
      <c r="C285" s="1"/>
      <c r="D285" s="1"/>
      <c r="E285" s="1"/>
      <c r="F285" s="1"/>
    </row>
    <row r="288" spans="1:11" x14ac:dyDescent="0.25">
      <c r="A288" s="32"/>
      <c r="B288" s="4" t="s">
        <v>2</v>
      </c>
      <c r="C288" s="27" t="s">
        <v>100</v>
      </c>
      <c r="D288" s="28"/>
      <c r="E288" s="28"/>
      <c r="F288" s="28"/>
      <c r="G288" s="29" t="s">
        <v>21</v>
      </c>
      <c r="H288" s="30"/>
      <c r="I288" s="8"/>
      <c r="J288" s="4" t="s">
        <v>18</v>
      </c>
      <c r="K288" s="2"/>
    </row>
    <row r="289" spans="1:11" x14ac:dyDescent="0.25">
      <c r="A289" s="33"/>
      <c r="B289" s="6"/>
      <c r="C289" s="5" t="s">
        <v>9</v>
      </c>
      <c r="D289" s="5" t="s">
        <v>8</v>
      </c>
      <c r="E289" s="5" t="s">
        <v>10</v>
      </c>
      <c r="F289" s="5" t="s">
        <v>12</v>
      </c>
      <c r="G289" s="31" t="s">
        <v>15</v>
      </c>
      <c r="H289" s="31"/>
      <c r="I289" s="31"/>
      <c r="J289" s="31"/>
      <c r="K289" s="31"/>
    </row>
    <row r="290" spans="1:11" x14ac:dyDescent="0.25">
      <c r="A290" s="33"/>
      <c r="B290" s="6" t="s">
        <v>3</v>
      </c>
      <c r="C290" s="1" t="s">
        <v>101</v>
      </c>
      <c r="D290" s="1" t="s">
        <v>103</v>
      </c>
      <c r="E290" s="1" t="s">
        <v>105</v>
      </c>
      <c r="F290" s="1"/>
      <c r="G290" s="31"/>
      <c r="H290" s="31"/>
      <c r="I290" s="31"/>
      <c r="J290" s="31"/>
      <c r="K290" s="31"/>
    </row>
    <row r="291" spans="1:11" x14ac:dyDescent="0.25">
      <c r="A291" s="33"/>
      <c r="B291" s="6" t="s">
        <v>4</v>
      </c>
      <c r="C291" s="1"/>
      <c r="D291" s="1"/>
      <c r="E291" s="1"/>
      <c r="F291" s="1"/>
      <c r="G291" s="31"/>
      <c r="H291" s="31"/>
      <c r="I291" s="31"/>
      <c r="J291" s="31"/>
      <c r="K291" s="31"/>
    </row>
    <row r="292" spans="1:11" x14ac:dyDescent="0.25">
      <c r="A292" s="33"/>
      <c r="B292" s="6" t="s">
        <v>5</v>
      </c>
      <c r="C292" s="12"/>
      <c r="D292" s="12"/>
      <c r="E292" s="12"/>
      <c r="F292" s="1"/>
      <c r="G292" s="31"/>
      <c r="H292" s="31"/>
      <c r="I292" s="31"/>
      <c r="J292" s="31"/>
      <c r="K292" s="31"/>
    </row>
    <row r="293" spans="1:11" x14ac:dyDescent="0.25">
      <c r="A293" s="33"/>
      <c r="B293" s="6" t="s">
        <v>6</v>
      </c>
      <c r="C293" s="1"/>
      <c r="D293" s="1"/>
      <c r="E293" s="1"/>
      <c r="F293" s="1"/>
      <c r="G293" s="31"/>
      <c r="H293" s="31"/>
      <c r="I293" s="31"/>
      <c r="J293" s="31"/>
      <c r="K293" s="31"/>
    </row>
    <row r="294" spans="1:11" ht="45" x14ac:dyDescent="0.25">
      <c r="A294" s="33"/>
      <c r="B294" s="6" t="s">
        <v>7</v>
      </c>
      <c r="C294" s="11" t="s">
        <v>102</v>
      </c>
      <c r="D294" s="10" t="s">
        <v>104</v>
      </c>
      <c r="E294" s="11" t="s">
        <v>106</v>
      </c>
      <c r="F294" s="1"/>
      <c r="G294" s="5" t="s">
        <v>11</v>
      </c>
      <c r="H294" s="5" t="s">
        <v>25</v>
      </c>
      <c r="I294" s="4" t="s">
        <v>13</v>
      </c>
      <c r="J294" s="5" t="s">
        <v>14</v>
      </c>
      <c r="K294" s="4" t="s">
        <v>26</v>
      </c>
    </row>
    <row r="295" spans="1:11" x14ac:dyDescent="0.25">
      <c r="A295" s="33"/>
      <c r="B295" s="6" t="s">
        <v>22</v>
      </c>
      <c r="C295" s="3">
        <v>8.9</v>
      </c>
      <c r="D295" s="14">
        <v>11.39</v>
      </c>
      <c r="E295" s="3">
        <v>16.989999999999998</v>
      </c>
      <c r="F295" s="1"/>
      <c r="G295" s="3">
        <f>AVERAGE(C295,D295,E295)</f>
        <v>12.426666666666668</v>
      </c>
      <c r="H295" s="1">
        <f>MEDIAN(C295:E295)</f>
        <v>11.39</v>
      </c>
      <c r="I295" s="1">
        <f>_xlfn.STDEV.S(C295,D295,E295)</f>
        <v>4.1434325544569059</v>
      </c>
      <c r="J295" s="13">
        <f>IFERROR(I295/G295,"")</f>
        <v>0.33343073131359219</v>
      </c>
      <c r="K295" s="3">
        <f>IF(J295&lt;25%,G295,SMALL(G295:H295,1))</f>
        <v>11.39</v>
      </c>
    </row>
    <row r="296" spans="1:11" x14ac:dyDescent="0.25">
      <c r="A296" s="34"/>
      <c r="B296" s="7" t="s">
        <v>19</v>
      </c>
      <c r="C296" s="1"/>
      <c r="D296" s="1"/>
      <c r="E296" s="1"/>
      <c r="F296" s="1"/>
    </row>
    <row r="299" spans="1:11" x14ac:dyDescent="0.25">
      <c r="A299" s="32"/>
      <c r="B299" s="4" t="s">
        <v>2</v>
      </c>
      <c r="C299" s="27" t="s">
        <v>108</v>
      </c>
      <c r="D299" s="28"/>
      <c r="E299" s="28"/>
      <c r="F299" s="28"/>
      <c r="G299" s="29" t="s">
        <v>21</v>
      </c>
      <c r="H299" s="30"/>
      <c r="I299" s="8"/>
      <c r="J299" s="4" t="s">
        <v>18</v>
      </c>
      <c r="K299" s="2"/>
    </row>
    <row r="300" spans="1:11" x14ac:dyDescent="0.25">
      <c r="A300" s="33"/>
      <c r="B300" s="6"/>
      <c r="C300" s="5" t="s">
        <v>9</v>
      </c>
      <c r="D300" s="5" t="s">
        <v>8</v>
      </c>
      <c r="E300" s="5" t="s">
        <v>10</v>
      </c>
      <c r="F300" s="5" t="s">
        <v>12</v>
      </c>
      <c r="G300" s="31" t="s">
        <v>15</v>
      </c>
      <c r="H300" s="31"/>
      <c r="I300" s="31"/>
      <c r="J300" s="31"/>
      <c r="K300" s="31"/>
    </row>
    <row r="301" spans="1:11" x14ac:dyDescent="0.25">
      <c r="A301" s="33"/>
      <c r="B301" s="6" t="s">
        <v>3</v>
      </c>
      <c r="C301" s="1" t="s">
        <v>109</v>
      </c>
      <c r="D301" s="1" t="s">
        <v>110</v>
      </c>
      <c r="E301" s="1" t="s">
        <v>114</v>
      </c>
      <c r="F301" s="1"/>
      <c r="G301" s="31"/>
      <c r="H301" s="31"/>
      <c r="I301" s="31"/>
      <c r="J301" s="31"/>
      <c r="K301" s="31"/>
    </row>
    <row r="302" spans="1:11" x14ac:dyDescent="0.25">
      <c r="A302" s="33"/>
      <c r="B302" s="6" t="s">
        <v>4</v>
      </c>
      <c r="C302" s="1"/>
      <c r="D302" s="1"/>
      <c r="E302" s="1"/>
      <c r="F302" s="1"/>
      <c r="G302" s="31"/>
      <c r="H302" s="31"/>
      <c r="I302" s="31"/>
      <c r="J302" s="31"/>
      <c r="K302" s="31"/>
    </row>
    <row r="303" spans="1:11" x14ac:dyDescent="0.25">
      <c r="A303" s="33"/>
      <c r="B303" s="6" t="s">
        <v>5</v>
      </c>
      <c r="C303" s="12"/>
      <c r="D303" s="12"/>
      <c r="E303" s="12"/>
      <c r="F303" s="1"/>
      <c r="G303" s="31"/>
      <c r="H303" s="31"/>
      <c r="I303" s="31"/>
      <c r="J303" s="31"/>
      <c r="K303" s="31"/>
    </row>
    <row r="304" spans="1:11" x14ac:dyDescent="0.25">
      <c r="A304" s="33"/>
      <c r="B304" s="6" t="s">
        <v>6</v>
      </c>
      <c r="C304" s="1"/>
      <c r="D304" s="1"/>
      <c r="E304" s="1"/>
      <c r="F304" s="1"/>
      <c r="G304" s="31"/>
      <c r="H304" s="31"/>
      <c r="I304" s="31"/>
      <c r="J304" s="31"/>
      <c r="K304" s="31"/>
    </row>
    <row r="305" spans="1:11" ht="105" x14ac:dyDescent="0.25">
      <c r="A305" s="33"/>
      <c r="B305" s="6" t="s">
        <v>7</v>
      </c>
      <c r="C305" s="11" t="s">
        <v>112</v>
      </c>
      <c r="D305" s="23" t="s">
        <v>111</v>
      </c>
      <c r="E305" s="10" t="s">
        <v>113</v>
      </c>
      <c r="F305" s="1"/>
      <c r="G305" s="5" t="s">
        <v>11</v>
      </c>
      <c r="H305" s="5" t="s">
        <v>25</v>
      </c>
      <c r="I305" s="4" t="s">
        <v>13</v>
      </c>
      <c r="J305" s="5" t="s">
        <v>14</v>
      </c>
      <c r="K305" s="4" t="s">
        <v>26</v>
      </c>
    </row>
    <row r="306" spans="1:11" x14ac:dyDescent="0.25">
      <c r="A306" s="33"/>
      <c r="B306" s="6" t="s">
        <v>22</v>
      </c>
      <c r="C306" s="3">
        <v>0.13</v>
      </c>
      <c r="D306" s="14">
        <v>0.48</v>
      </c>
      <c r="E306" s="3">
        <v>0.67</v>
      </c>
      <c r="F306" s="1"/>
      <c r="G306" s="3">
        <f>AVERAGE(C306,D306,E306)</f>
        <v>0.42666666666666669</v>
      </c>
      <c r="H306" s="1">
        <f>MEDIAN(C306:E306)</f>
        <v>0.48</v>
      </c>
      <c r="I306" s="1">
        <f>_xlfn.STDEV.S(C306,D306,E306)</f>
        <v>0.27392213005402344</v>
      </c>
      <c r="J306" s="13">
        <f>IFERROR(I306/G306,"")</f>
        <v>0.64200499231411734</v>
      </c>
      <c r="K306" s="3">
        <f>IF(J306&lt;25%,G306,SMALL(G306:H306,1))</f>
        <v>0.42666666666666669</v>
      </c>
    </row>
    <row r="307" spans="1:11" x14ac:dyDescent="0.25">
      <c r="A307" s="34"/>
      <c r="B307" s="7" t="s">
        <v>19</v>
      </c>
      <c r="C307" s="1"/>
      <c r="D307" s="1"/>
      <c r="E307" s="1"/>
      <c r="F307" s="1"/>
    </row>
    <row r="310" spans="1:11" x14ac:dyDescent="0.25">
      <c r="A310" s="32"/>
      <c r="B310" s="4" t="s">
        <v>2</v>
      </c>
      <c r="C310" s="27" t="s">
        <v>115</v>
      </c>
      <c r="D310" s="28"/>
      <c r="E310" s="28"/>
      <c r="F310" s="28"/>
      <c r="G310" s="29" t="s">
        <v>21</v>
      </c>
      <c r="H310" s="30"/>
      <c r="I310" s="8"/>
      <c r="J310" s="4" t="s">
        <v>18</v>
      </c>
      <c r="K310" s="2"/>
    </row>
    <row r="311" spans="1:11" x14ac:dyDescent="0.25">
      <c r="A311" s="33"/>
      <c r="B311" s="6"/>
      <c r="C311" s="5" t="s">
        <v>9</v>
      </c>
      <c r="D311" s="5" t="s">
        <v>8</v>
      </c>
      <c r="E311" s="5" t="s">
        <v>10</v>
      </c>
      <c r="F311" s="5" t="s">
        <v>12</v>
      </c>
      <c r="G311" s="31" t="s">
        <v>15</v>
      </c>
      <c r="H311" s="31"/>
      <c r="I311" s="31"/>
      <c r="J311" s="31"/>
      <c r="K311" s="31"/>
    </row>
    <row r="312" spans="1:11" x14ac:dyDescent="0.25">
      <c r="A312" s="33"/>
      <c r="B312" s="6" t="s">
        <v>3</v>
      </c>
      <c r="C312" s="1" t="s">
        <v>425</v>
      </c>
      <c r="D312" s="1" t="s">
        <v>426</v>
      </c>
      <c r="E312" s="1" t="s">
        <v>429</v>
      </c>
      <c r="F312" s="1"/>
      <c r="G312" s="31"/>
      <c r="H312" s="31"/>
      <c r="I312" s="31"/>
      <c r="J312" s="31"/>
      <c r="K312" s="31"/>
    </row>
    <row r="313" spans="1:11" x14ac:dyDescent="0.25">
      <c r="A313" s="33"/>
      <c r="B313" s="6" t="s">
        <v>4</v>
      </c>
      <c r="C313" s="1"/>
      <c r="D313" s="1"/>
      <c r="E313" s="1"/>
      <c r="F313" s="1"/>
      <c r="G313" s="31"/>
      <c r="H313" s="31"/>
      <c r="I313" s="31"/>
      <c r="J313" s="31"/>
      <c r="K313" s="31"/>
    </row>
    <row r="314" spans="1:11" x14ac:dyDescent="0.25">
      <c r="A314" s="33"/>
      <c r="B314" s="6" t="s">
        <v>5</v>
      </c>
      <c r="C314" s="12">
        <v>45938</v>
      </c>
      <c r="D314" s="12">
        <v>45938</v>
      </c>
      <c r="E314" s="12">
        <v>45938</v>
      </c>
      <c r="F314" s="1"/>
      <c r="G314" s="31"/>
      <c r="H314" s="31"/>
      <c r="I314" s="31"/>
      <c r="J314" s="31"/>
      <c r="K314" s="31"/>
    </row>
    <row r="315" spans="1:11" x14ac:dyDescent="0.25">
      <c r="A315" s="33"/>
      <c r="B315" s="6" t="s">
        <v>6</v>
      </c>
      <c r="C315" s="1"/>
      <c r="D315" s="1"/>
      <c r="E315" s="1"/>
      <c r="F315" s="1"/>
      <c r="G315" s="31"/>
      <c r="H315" s="31"/>
      <c r="I315" s="31"/>
      <c r="J315" s="31"/>
      <c r="K315" s="31"/>
    </row>
    <row r="316" spans="1:11" ht="66" customHeight="1" x14ac:dyDescent="0.25">
      <c r="A316" s="33"/>
      <c r="B316" s="6" t="s">
        <v>7</v>
      </c>
      <c r="C316" s="11" t="s">
        <v>423</v>
      </c>
      <c r="D316" s="18" t="s">
        <v>427</v>
      </c>
      <c r="E316" s="10" t="s">
        <v>430</v>
      </c>
      <c r="F316" s="1"/>
      <c r="G316" s="5" t="s">
        <v>11</v>
      </c>
      <c r="H316" s="5" t="s">
        <v>25</v>
      </c>
      <c r="I316" s="4" t="s">
        <v>13</v>
      </c>
      <c r="J316" s="5" t="s">
        <v>14</v>
      </c>
      <c r="K316" s="4" t="s">
        <v>26</v>
      </c>
    </row>
    <row r="317" spans="1:11" x14ac:dyDescent="0.25">
      <c r="A317" s="33"/>
      <c r="B317" s="6" t="s">
        <v>22</v>
      </c>
      <c r="C317" s="3">
        <v>596.29999999999995</v>
      </c>
      <c r="D317" s="14">
        <v>441.74</v>
      </c>
      <c r="E317" s="3">
        <v>311.47000000000003</v>
      </c>
      <c r="F317" s="1"/>
      <c r="G317" s="3">
        <f>AVERAGE(C317,D317,E317)</f>
        <v>449.83666666666664</v>
      </c>
      <c r="H317" s="24">
        <f>MEDIAN(C317:E317)</f>
        <v>441.74</v>
      </c>
      <c r="I317" s="1">
        <f>_xlfn.STDEV.S(C317,D317,E317)</f>
        <v>142.58751429677596</v>
      </c>
      <c r="J317" s="13">
        <f>IFERROR(I317/G317,"")</f>
        <v>0.31697619350010592</v>
      </c>
      <c r="K317" s="3">
        <f>IF(J317&lt;25%,G317,SMALL(G317:H317,1))</f>
        <v>441.74</v>
      </c>
    </row>
    <row r="318" spans="1:11" x14ac:dyDescent="0.25">
      <c r="A318" s="34"/>
      <c r="B318" s="7" t="s">
        <v>19</v>
      </c>
      <c r="C318" s="1" t="s">
        <v>424</v>
      </c>
      <c r="D318" s="1" t="s">
        <v>428</v>
      </c>
      <c r="E318" s="1" t="s">
        <v>431</v>
      </c>
      <c r="F318" s="1"/>
    </row>
    <row r="321" spans="1:11" x14ac:dyDescent="0.25">
      <c r="A321" s="32"/>
      <c r="B321" s="4" t="s">
        <v>2</v>
      </c>
      <c r="C321" s="27" t="s">
        <v>116</v>
      </c>
      <c r="D321" s="28"/>
      <c r="E321" s="28"/>
      <c r="F321" s="28"/>
      <c r="G321" s="29" t="s">
        <v>21</v>
      </c>
      <c r="H321" s="30"/>
      <c r="I321" s="8"/>
      <c r="J321" s="4" t="s">
        <v>18</v>
      </c>
      <c r="K321" s="2"/>
    </row>
    <row r="322" spans="1:11" x14ac:dyDescent="0.25">
      <c r="A322" s="33"/>
      <c r="B322" s="6"/>
      <c r="C322" s="5" t="s">
        <v>9</v>
      </c>
      <c r="D322" s="5" t="s">
        <v>8</v>
      </c>
      <c r="E322" s="5" t="s">
        <v>10</v>
      </c>
      <c r="F322" s="5" t="s">
        <v>12</v>
      </c>
      <c r="G322" s="31" t="s">
        <v>15</v>
      </c>
      <c r="H322" s="31"/>
      <c r="I322" s="31"/>
      <c r="J322" s="31"/>
      <c r="K322" s="31"/>
    </row>
    <row r="323" spans="1:11" x14ac:dyDescent="0.25">
      <c r="A323" s="33"/>
      <c r="B323" s="6" t="s">
        <v>3</v>
      </c>
      <c r="C323" s="1" t="s">
        <v>119</v>
      </c>
      <c r="D323" s="1" t="s">
        <v>121</v>
      </c>
      <c r="E323" s="1" t="s">
        <v>122</v>
      </c>
      <c r="F323" s="1"/>
      <c r="G323" s="31"/>
      <c r="H323" s="31"/>
      <c r="I323" s="31"/>
      <c r="J323" s="31"/>
      <c r="K323" s="31"/>
    </row>
    <row r="324" spans="1:11" x14ac:dyDescent="0.25">
      <c r="A324" s="33"/>
      <c r="B324" s="6" t="s">
        <v>4</v>
      </c>
      <c r="C324" s="1"/>
      <c r="D324" s="1"/>
      <c r="E324" s="1"/>
      <c r="F324" s="1"/>
      <c r="G324" s="31"/>
      <c r="H324" s="31"/>
      <c r="I324" s="31"/>
      <c r="J324" s="31"/>
      <c r="K324" s="31"/>
    </row>
    <row r="325" spans="1:11" x14ac:dyDescent="0.25">
      <c r="A325" s="33"/>
      <c r="B325" s="6" t="s">
        <v>5</v>
      </c>
      <c r="C325" s="12"/>
      <c r="D325" s="12"/>
      <c r="E325" s="12"/>
      <c r="F325" s="1"/>
      <c r="G325" s="31"/>
      <c r="H325" s="31"/>
      <c r="I325" s="31"/>
      <c r="J325" s="31"/>
      <c r="K325" s="31"/>
    </row>
    <row r="326" spans="1:11" x14ac:dyDescent="0.25">
      <c r="A326" s="33"/>
      <c r="B326" s="6" t="s">
        <v>6</v>
      </c>
      <c r="C326" s="1"/>
      <c r="D326" s="1"/>
      <c r="E326" s="1"/>
      <c r="F326" s="1"/>
      <c r="G326" s="31"/>
      <c r="H326" s="31"/>
      <c r="I326" s="31"/>
      <c r="J326" s="31"/>
      <c r="K326" s="31"/>
    </row>
    <row r="327" spans="1:11" ht="75" x14ac:dyDescent="0.25">
      <c r="A327" s="33"/>
      <c r="B327" s="6" t="s">
        <v>7</v>
      </c>
      <c r="C327" s="18" t="s">
        <v>118</v>
      </c>
      <c r="D327" s="10" t="s">
        <v>120</v>
      </c>
      <c r="E327" s="10" t="s">
        <v>123</v>
      </c>
      <c r="F327" s="1"/>
      <c r="G327" s="5" t="s">
        <v>11</v>
      </c>
      <c r="H327" s="5" t="s">
        <v>25</v>
      </c>
      <c r="I327" s="4" t="s">
        <v>13</v>
      </c>
      <c r="J327" s="5" t="s">
        <v>14</v>
      </c>
      <c r="K327" s="4" t="s">
        <v>26</v>
      </c>
    </row>
    <row r="328" spans="1:11" x14ac:dyDescent="0.25">
      <c r="A328" s="33"/>
      <c r="B328" s="6" t="s">
        <v>22</v>
      </c>
      <c r="C328" s="3">
        <v>31.06</v>
      </c>
      <c r="D328" s="14">
        <v>33.42</v>
      </c>
      <c r="E328" s="3">
        <v>28.6</v>
      </c>
      <c r="F328" s="1"/>
      <c r="G328" s="3">
        <f>AVERAGE(C328,D328,E328)</f>
        <v>31.026666666666671</v>
      </c>
      <c r="H328" s="1">
        <f>MEDIAN(C328:E328)</f>
        <v>31.06</v>
      </c>
      <c r="I328" s="1">
        <f>_xlfn.STDEV.S(C328,D328,E328)</f>
        <v>2.410172884532007</v>
      </c>
      <c r="J328" s="13">
        <f>IFERROR(I328/G328,"")</f>
        <v>7.7680690305071118E-2</v>
      </c>
      <c r="K328" s="3">
        <f>IF(J328&lt;25%,G328,SMALL(G328:H328,1))</f>
        <v>31.026666666666671</v>
      </c>
    </row>
    <row r="329" spans="1:11" x14ac:dyDescent="0.25">
      <c r="A329" s="34"/>
      <c r="B329" s="7" t="s">
        <v>19</v>
      </c>
      <c r="C329" s="1"/>
      <c r="D329" s="1"/>
      <c r="E329" s="1"/>
      <c r="F329" s="1"/>
    </row>
    <row r="332" spans="1:11" x14ac:dyDescent="0.25">
      <c r="B332" s="4" t="s">
        <v>2</v>
      </c>
      <c r="C332" s="27" t="s">
        <v>117</v>
      </c>
      <c r="D332" s="28"/>
      <c r="E332" s="28"/>
      <c r="F332" s="28"/>
      <c r="G332" s="29" t="s">
        <v>21</v>
      </c>
      <c r="H332" s="30"/>
      <c r="I332" s="8"/>
      <c r="J332" s="4" t="s">
        <v>18</v>
      </c>
      <c r="K332" s="2"/>
    </row>
    <row r="333" spans="1:11" x14ac:dyDescent="0.25">
      <c r="B333" s="6"/>
      <c r="C333" s="5" t="s">
        <v>9</v>
      </c>
      <c r="D333" s="5" t="s">
        <v>8</v>
      </c>
      <c r="E333" s="5" t="s">
        <v>10</v>
      </c>
      <c r="F333" s="5" t="s">
        <v>12</v>
      </c>
      <c r="G333" s="31" t="s">
        <v>15</v>
      </c>
      <c r="H333" s="31"/>
      <c r="I333" s="31"/>
      <c r="J333" s="31"/>
      <c r="K333" s="31"/>
    </row>
    <row r="334" spans="1:11" x14ac:dyDescent="0.25">
      <c r="B334" s="6" t="s">
        <v>3</v>
      </c>
      <c r="C334" s="1" t="s">
        <v>124</v>
      </c>
      <c r="D334" s="1" t="s">
        <v>126</v>
      </c>
      <c r="E334" s="1" t="s">
        <v>119</v>
      </c>
      <c r="F334" s="1"/>
      <c r="G334" s="31"/>
      <c r="H334" s="31"/>
      <c r="I334" s="31"/>
      <c r="J334" s="31"/>
      <c r="K334" s="31"/>
    </row>
    <row r="335" spans="1:11" x14ac:dyDescent="0.25">
      <c r="B335" s="6" t="s">
        <v>4</v>
      </c>
      <c r="C335" s="1"/>
      <c r="D335" s="1"/>
      <c r="E335" s="1"/>
      <c r="F335" s="1"/>
      <c r="G335" s="31"/>
      <c r="H335" s="31"/>
      <c r="I335" s="31"/>
      <c r="J335" s="31"/>
      <c r="K335" s="31"/>
    </row>
    <row r="336" spans="1:11" x14ac:dyDescent="0.25">
      <c r="B336" s="6" t="s">
        <v>5</v>
      </c>
      <c r="C336" s="12"/>
      <c r="D336" s="12"/>
      <c r="E336" s="12"/>
      <c r="F336" s="1"/>
      <c r="G336" s="31"/>
      <c r="H336" s="31"/>
      <c r="I336" s="31"/>
      <c r="J336" s="31"/>
      <c r="K336" s="31"/>
    </row>
    <row r="337" spans="1:11" x14ac:dyDescent="0.25">
      <c r="B337" s="6" t="s">
        <v>6</v>
      </c>
      <c r="C337" s="1"/>
      <c r="D337" s="1"/>
      <c r="E337" s="1"/>
      <c r="F337" s="1"/>
      <c r="G337" s="31"/>
      <c r="H337" s="31"/>
      <c r="I337" s="31"/>
      <c r="J337" s="31"/>
      <c r="K337" s="31"/>
    </row>
    <row r="338" spans="1:11" ht="60" x14ac:dyDescent="0.25">
      <c r="B338" s="6" t="s">
        <v>7</v>
      </c>
      <c r="C338" s="11" t="s">
        <v>125</v>
      </c>
      <c r="D338" s="10" t="s">
        <v>127</v>
      </c>
      <c r="E338" s="10" t="s">
        <v>128</v>
      </c>
      <c r="F338" s="1"/>
      <c r="G338" s="5" t="s">
        <v>11</v>
      </c>
      <c r="H338" s="5" t="s">
        <v>25</v>
      </c>
      <c r="I338" s="4" t="s">
        <v>13</v>
      </c>
      <c r="J338" s="5" t="s">
        <v>14</v>
      </c>
      <c r="K338" s="4" t="s">
        <v>26</v>
      </c>
    </row>
    <row r="339" spans="1:11" x14ac:dyDescent="0.25">
      <c r="B339" s="6" t="s">
        <v>22</v>
      </c>
      <c r="C339" s="3">
        <v>107.09</v>
      </c>
      <c r="D339" s="14">
        <v>126.36</v>
      </c>
      <c r="E339" s="3">
        <v>130.58000000000001</v>
      </c>
      <c r="F339" s="1"/>
      <c r="G339" s="3">
        <f>AVERAGE(C339,D339,E339)</f>
        <v>121.34333333333332</v>
      </c>
      <c r="H339" s="1">
        <f>MEDIAN(C339:E339)</f>
        <v>126.36</v>
      </c>
      <c r="I339" s="1">
        <f>_xlfn.STDEV.S(C339,D339,E339)</f>
        <v>12.522788560593579</v>
      </c>
      <c r="J339" s="13">
        <f>IFERROR(I339/G339,"")</f>
        <v>0.10320129022822498</v>
      </c>
      <c r="K339" s="3">
        <f>IF(J339&lt;25%,G339,SMALL(G339:H339,1))</f>
        <v>121.34333333333332</v>
      </c>
    </row>
    <row r="340" spans="1:11" x14ac:dyDescent="0.25">
      <c r="B340" s="7" t="s">
        <v>19</v>
      </c>
      <c r="C340" s="1"/>
      <c r="D340" s="1"/>
      <c r="E340" s="1"/>
      <c r="F340" s="1"/>
    </row>
    <row r="343" spans="1:11" x14ac:dyDescent="0.25">
      <c r="B343" s="4" t="s">
        <v>2</v>
      </c>
      <c r="C343" s="27" t="s">
        <v>129</v>
      </c>
      <c r="D343" s="28"/>
      <c r="E343" s="28"/>
      <c r="F343" s="28"/>
      <c r="G343" s="29" t="s">
        <v>21</v>
      </c>
      <c r="H343" s="30"/>
      <c r="I343" s="8"/>
      <c r="J343" s="4" t="s">
        <v>18</v>
      </c>
      <c r="K343" s="2"/>
    </row>
    <row r="344" spans="1:11" x14ac:dyDescent="0.25">
      <c r="B344" s="6"/>
      <c r="C344" s="5" t="s">
        <v>9</v>
      </c>
      <c r="D344" s="5" t="s">
        <v>8</v>
      </c>
      <c r="E344" s="5" t="s">
        <v>10</v>
      </c>
      <c r="F344" s="5" t="s">
        <v>12</v>
      </c>
      <c r="G344" s="31" t="s">
        <v>15</v>
      </c>
      <c r="H344" s="31"/>
      <c r="I344" s="31"/>
      <c r="J344" s="31"/>
      <c r="K344" s="31"/>
    </row>
    <row r="345" spans="1:11" x14ac:dyDescent="0.25">
      <c r="B345" s="6" t="s">
        <v>3</v>
      </c>
      <c r="C345" s="1" t="s">
        <v>142</v>
      </c>
      <c r="D345" s="1" t="s">
        <v>231</v>
      </c>
      <c r="E345" s="1" t="s">
        <v>141</v>
      </c>
      <c r="F345" s="1"/>
      <c r="G345" s="31"/>
      <c r="H345" s="31"/>
      <c r="I345" s="31"/>
      <c r="J345" s="31"/>
      <c r="K345" s="31"/>
    </row>
    <row r="346" spans="1:11" x14ac:dyDescent="0.25">
      <c r="B346" s="6" t="s">
        <v>4</v>
      </c>
      <c r="C346" s="1"/>
      <c r="D346" s="1"/>
      <c r="E346" s="1"/>
      <c r="F346" s="1"/>
      <c r="G346" s="31"/>
      <c r="H346" s="31"/>
      <c r="I346" s="31"/>
      <c r="J346" s="31"/>
      <c r="K346" s="31"/>
    </row>
    <row r="347" spans="1:11" x14ac:dyDescent="0.25">
      <c r="B347" s="6" t="s">
        <v>5</v>
      </c>
      <c r="C347" s="12">
        <v>45932</v>
      </c>
      <c r="D347" s="12">
        <v>45932</v>
      </c>
      <c r="E347" s="12">
        <v>45932</v>
      </c>
      <c r="F347" s="1"/>
      <c r="G347" s="31"/>
      <c r="H347" s="31"/>
      <c r="I347" s="31"/>
      <c r="J347" s="31"/>
      <c r="K347" s="31"/>
    </row>
    <row r="348" spans="1:11" x14ac:dyDescent="0.25">
      <c r="B348" s="6" t="s">
        <v>6</v>
      </c>
      <c r="C348" s="1"/>
      <c r="D348" s="1"/>
      <c r="E348" s="1"/>
      <c r="F348" s="1"/>
      <c r="G348" s="31"/>
      <c r="H348" s="31"/>
      <c r="I348" s="31"/>
      <c r="J348" s="31"/>
      <c r="K348" s="31"/>
    </row>
    <row r="349" spans="1:11" ht="15" customHeight="1" x14ac:dyDescent="0.25">
      <c r="B349" s="6" t="s">
        <v>7</v>
      </c>
      <c r="C349" s="18" t="s">
        <v>230</v>
      </c>
      <c r="D349" s="10" t="s">
        <v>232</v>
      </c>
      <c r="E349" s="10" t="s">
        <v>233</v>
      </c>
      <c r="F349" s="1"/>
      <c r="G349" s="5" t="s">
        <v>11</v>
      </c>
      <c r="H349" s="5" t="s">
        <v>25</v>
      </c>
      <c r="I349" s="4" t="s">
        <v>13</v>
      </c>
      <c r="J349" s="5" t="s">
        <v>14</v>
      </c>
      <c r="K349" s="4" t="s">
        <v>26</v>
      </c>
    </row>
    <row r="350" spans="1:11" x14ac:dyDescent="0.25">
      <c r="B350" s="6" t="s">
        <v>22</v>
      </c>
      <c r="C350" s="3">
        <v>1.19</v>
      </c>
      <c r="D350" s="14">
        <v>0.61</v>
      </c>
      <c r="E350" s="3">
        <v>0.94</v>
      </c>
      <c r="F350" s="1"/>
      <c r="G350" s="3">
        <f>AVERAGE(C350,D350,E350)</f>
        <v>0.91333333333333322</v>
      </c>
      <c r="H350" s="1">
        <f>MEDIAN(C350:E350)</f>
        <v>0.94</v>
      </c>
      <c r="I350" s="1">
        <f>_xlfn.STDEV.S(C350,D350,E350)</f>
        <v>0.29091808698211485</v>
      </c>
      <c r="J350" s="13">
        <f>IFERROR(I350/G350,"")</f>
        <v>0.31852345290012579</v>
      </c>
      <c r="K350" s="3">
        <f>IF(J350&lt;25%,G350,SMALL(G350:H350,1))</f>
        <v>0.91333333333333322</v>
      </c>
    </row>
    <row r="352" spans="1:11" x14ac:dyDescent="0.25">
      <c r="A352" s="32"/>
      <c r="B352" s="4" t="s">
        <v>2</v>
      </c>
      <c r="C352" s="27" t="s">
        <v>130</v>
      </c>
      <c r="D352" s="28"/>
      <c r="E352" s="28"/>
      <c r="F352" s="28"/>
      <c r="G352" s="29" t="s">
        <v>21</v>
      </c>
      <c r="H352" s="30"/>
      <c r="I352" s="8"/>
      <c r="J352" s="4" t="s">
        <v>18</v>
      </c>
      <c r="K352" s="2"/>
    </row>
    <row r="353" spans="1:11" x14ac:dyDescent="0.25">
      <c r="A353" s="33"/>
      <c r="B353" s="6"/>
      <c r="C353" s="5" t="s">
        <v>9</v>
      </c>
      <c r="D353" s="5" t="s">
        <v>8</v>
      </c>
      <c r="E353" s="5" t="s">
        <v>10</v>
      </c>
      <c r="F353" s="5" t="s">
        <v>12</v>
      </c>
      <c r="G353" s="31" t="s">
        <v>15</v>
      </c>
      <c r="H353" s="31"/>
      <c r="I353" s="31"/>
      <c r="J353" s="31"/>
      <c r="K353" s="31"/>
    </row>
    <row r="354" spans="1:11" x14ac:dyDescent="0.25">
      <c r="A354" s="33"/>
      <c r="B354" s="6" t="s">
        <v>3</v>
      </c>
      <c r="C354" s="1" t="s">
        <v>142</v>
      </c>
      <c r="D354" s="1" t="s">
        <v>143</v>
      </c>
      <c r="E354" s="1" t="s">
        <v>144</v>
      </c>
      <c r="F354" s="1"/>
      <c r="G354" s="31"/>
      <c r="H354" s="31"/>
      <c r="I354" s="31"/>
      <c r="J354" s="31"/>
      <c r="K354" s="31"/>
    </row>
    <row r="355" spans="1:11" x14ac:dyDescent="0.25">
      <c r="A355" s="33"/>
      <c r="B355" s="6" t="s">
        <v>4</v>
      </c>
      <c r="C355" s="1"/>
      <c r="D355" s="1"/>
      <c r="E355" s="1"/>
      <c r="F355" s="1"/>
      <c r="G355" s="31"/>
      <c r="H355" s="31"/>
      <c r="I355" s="31"/>
      <c r="J355" s="31"/>
      <c r="K355" s="31"/>
    </row>
    <row r="356" spans="1:11" x14ac:dyDescent="0.25">
      <c r="A356" s="33"/>
      <c r="B356" s="6" t="s">
        <v>5</v>
      </c>
      <c r="C356" s="12">
        <v>45932</v>
      </c>
      <c r="D356" s="12">
        <v>45932</v>
      </c>
      <c r="E356" s="12"/>
      <c r="F356" s="1"/>
      <c r="G356" s="31"/>
      <c r="H356" s="31"/>
      <c r="I356" s="31"/>
      <c r="J356" s="31"/>
      <c r="K356" s="31"/>
    </row>
    <row r="357" spans="1:11" x14ac:dyDescent="0.25">
      <c r="A357" s="33"/>
      <c r="B357" s="6" t="s">
        <v>6</v>
      </c>
      <c r="C357" s="1"/>
      <c r="D357" s="1"/>
      <c r="E357" s="1"/>
      <c r="F357" s="1"/>
      <c r="G357" s="31"/>
      <c r="H357" s="31"/>
      <c r="I357" s="31"/>
      <c r="J357" s="31"/>
      <c r="K357" s="31"/>
    </row>
    <row r="358" spans="1:11" ht="30" customHeight="1" x14ac:dyDescent="0.25">
      <c r="A358" s="33"/>
      <c r="B358" s="6" t="s">
        <v>7</v>
      </c>
      <c r="C358" s="18" t="s">
        <v>234</v>
      </c>
      <c r="D358" s="10" t="s">
        <v>236</v>
      </c>
      <c r="E358" s="10" t="s">
        <v>235</v>
      </c>
      <c r="F358" s="1"/>
      <c r="G358" s="5" t="s">
        <v>11</v>
      </c>
      <c r="H358" s="5" t="s">
        <v>25</v>
      </c>
      <c r="I358" s="4" t="s">
        <v>13</v>
      </c>
      <c r="J358" s="5" t="s">
        <v>14</v>
      </c>
      <c r="K358" s="4" t="s">
        <v>26</v>
      </c>
    </row>
    <row r="359" spans="1:11" x14ac:dyDescent="0.25">
      <c r="A359" s="33"/>
      <c r="B359" s="6" t="s">
        <v>22</v>
      </c>
      <c r="C359" s="3">
        <v>3.71</v>
      </c>
      <c r="D359" s="14">
        <v>3.33</v>
      </c>
      <c r="E359" s="3">
        <v>2.5</v>
      </c>
      <c r="F359" s="1"/>
      <c r="G359" s="3">
        <f>AVERAGE(C359,D359,E359)</f>
        <v>3.1799999999999997</v>
      </c>
      <c r="H359" s="1">
        <f>MEDIAN(C359:E359)</f>
        <v>3.33</v>
      </c>
      <c r="I359" s="1">
        <f>_xlfn.STDEV.S(C359,D359,E359)</f>
        <v>0.61878914017620168</v>
      </c>
      <c r="J359" s="13">
        <f>IFERROR(I359/G359,"")</f>
        <v>0.1945877799296232</v>
      </c>
      <c r="K359" s="3">
        <f>IF(J359&lt;25%,G359,SMALL(G359:H359,1))</f>
        <v>3.1799999999999997</v>
      </c>
    </row>
    <row r="360" spans="1:11" x14ac:dyDescent="0.25">
      <c r="A360" s="34"/>
      <c r="B360" s="7" t="s">
        <v>19</v>
      </c>
      <c r="C360" s="1"/>
      <c r="D360" s="1"/>
      <c r="E360" s="1"/>
      <c r="F360" s="1"/>
    </row>
    <row r="363" spans="1:11" x14ac:dyDescent="0.25">
      <c r="A363" s="32"/>
      <c r="B363" s="4" t="s">
        <v>2</v>
      </c>
      <c r="C363" s="27" t="s">
        <v>131</v>
      </c>
      <c r="D363" s="28"/>
      <c r="E363" s="28"/>
      <c r="F363" s="28"/>
      <c r="G363" s="29" t="s">
        <v>21</v>
      </c>
      <c r="H363" s="30"/>
      <c r="I363" s="8"/>
      <c r="J363" s="4" t="s">
        <v>18</v>
      </c>
      <c r="K363" s="2"/>
    </row>
    <row r="364" spans="1:11" x14ac:dyDescent="0.25">
      <c r="A364" s="33"/>
      <c r="B364" s="6"/>
      <c r="C364" s="5" t="s">
        <v>9</v>
      </c>
      <c r="D364" s="5" t="s">
        <v>8</v>
      </c>
      <c r="E364" s="5" t="s">
        <v>10</v>
      </c>
      <c r="F364" s="5" t="s">
        <v>12</v>
      </c>
      <c r="G364" s="31" t="s">
        <v>15</v>
      </c>
      <c r="H364" s="31"/>
      <c r="I364" s="31"/>
      <c r="J364" s="31"/>
      <c r="K364" s="31"/>
    </row>
    <row r="365" spans="1:11" x14ac:dyDescent="0.25">
      <c r="A365" s="33"/>
      <c r="B365" s="6" t="s">
        <v>3</v>
      </c>
      <c r="C365" s="1" t="s">
        <v>142</v>
      </c>
      <c r="D365" s="1" t="s">
        <v>146</v>
      </c>
      <c r="E365" s="1" t="s">
        <v>148</v>
      </c>
      <c r="F365" s="1"/>
      <c r="G365" s="31"/>
      <c r="H365" s="31"/>
      <c r="I365" s="31"/>
      <c r="J365" s="31"/>
      <c r="K365" s="31"/>
    </row>
    <row r="366" spans="1:11" x14ac:dyDescent="0.25">
      <c r="A366" s="33"/>
      <c r="B366" s="6" t="s">
        <v>4</v>
      </c>
      <c r="C366" s="1"/>
      <c r="D366" s="1"/>
      <c r="E366" s="1"/>
      <c r="F366" s="1"/>
      <c r="G366" s="31"/>
      <c r="H366" s="31"/>
      <c r="I366" s="31"/>
      <c r="J366" s="31"/>
      <c r="K366" s="31"/>
    </row>
    <row r="367" spans="1:11" x14ac:dyDescent="0.25">
      <c r="A367" s="33"/>
      <c r="B367" s="6" t="s">
        <v>5</v>
      </c>
      <c r="C367" s="12">
        <v>45932</v>
      </c>
      <c r="D367" s="12">
        <v>45932</v>
      </c>
      <c r="E367" s="12">
        <v>45932</v>
      </c>
      <c r="F367" s="1"/>
      <c r="G367" s="31"/>
      <c r="H367" s="31"/>
      <c r="I367" s="31"/>
      <c r="J367" s="31"/>
      <c r="K367" s="31"/>
    </row>
    <row r="368" spans="1:11" x14ac:dyDescent="0.25">
      <c r="A368" s="33"/>
      <c r="B368" s="6" t="s">
        <v>6</v>
      </c>
      <c r="C368" s="1"/>
      <c r="D368" s="1"/>
      <c r="E368" s="1"/>
      <c r="F368" s="1"/>
      <c r="G368" s="31"/>
      <c r="H368" s="31"/>
      <c r="I368" s="31"/>
      <c r="J368" s="31"/>
      <c r="K368" s="31"/>
    </row>
    <row r="369" spans="1:11" ht="60" x14ac:dyDescent="0.25">
      <c r="A369" s="33"/>
      <c r="B369" s="6" t="s">
        <v>7</v>
      </c>
      <c r="C369" s="18" t="s">
        <v>145</v>
      </c>
      <c r="D369" s="10" t="s">
        <v>147</v>
      </c>
      <c r="E369" s="11" t="s">
        <v>149</v>
      </c>
      <c r="F369" s="1"/>
      <c r="G369" s="5" t="s">
        <v>11</v>
      </c>
      <c r="H369" s="5" t="s">
        <v>25</v>
      </c>
      <c r="I369" s="4" t="s">
        <v>13</v>
      </c>
      <c r="J369" s="5" t="s">
        <v>14</v>
      </c>
      <c r="K369" s="4" t="s">
        <v>26</v>
      </c>
    </row>
    <row r="370" spans="1:11" x14ac:dyDescent="0.25">
      <c r="A370" s="33"/>
      <c r="B370" s="6" t="s">
        <v>22</v>
      </c>
      <c r="C370" s="3">
        <v>16.39</v>
      </c>
      <c r="D370" s="14">
        <v>39.9</v>
      </c>
      <c r="E370" s="3">
        <v>14.85</v>
      </c>
      <c r="F370" s="1"/>
      <c r="G370" s="3">
        <f>AVERAGE(C370,D370,E370)</f>
        <v>23.713333333333335</v>
      </c>
      <c r="H370" s="1">
        <f>MEDIAN(C370:E370)</f>
        <v>16.39</v>
      </c>
      <c r="I370" s="1">
        <f>_xlfn.STDEV.S(C370,D370,E370)</f>
        <v>14.039196320777533</v>
      </c>
      <c r="J370" s="13">
        <f>IFERROR(I370/G370,"")</f>
        <v>0.59203807931308117</v>
      </c>
      <c r="K370" s="3">
        <f>IF(J370&lt;25%,G370,SMALL(G370:H370,1))</f>
        <v>16.39</v>
      </c>
    </row>
    <row r="371" spans="1:11" x14ac:dyDescent="0.25">
      <c r="A371" s="34"/>
      <c r="B371" s="7" t="s">
        <v>19</v>
      </c>
      <c r="C371" s="1"/>
      <c r="D371" s="1"/>
      <c r="E371" s="1"/>
      <c r="F371" s="1"/>
    </row>
    <row r="374" spans="1:11" x14ac:dyDescent="0.25">
      <c r="B374" s="4" t="s">
        <v>2</v>
      </c>
      <c r="C374" s="27" t="s">
        <v>132</v>
      </c>
      <c r="D374" s="28"/>
      <c r="E374" s="28"/>
      <c r="F374" s="28"/>
      <c r="G374" s="29" t="s">
        <v>21</v>
      </c>
      <c r="H374" s="30"/>
      <c r="I374" s="8"/>
      <c r="J374" s="4" t="s">
        <v>18</v>
      </c>
      <c r="K374" s="2"/>
    </row>
    <row r="375" spans="1:11" x14ac:dyDescent="0.25">
      <c r="B375" s="6"/>
      <c r="C375" s="5" t="s">
        <v>9</v>
      </c>
      <c r="D375" s="5" t="s">
        <v>8</v>
      </c>
      <c r="E375" s="5" t="s">
        <v>10</v>
      </c>
      <c r="F375" s="5" t="s">
        <v>12</v>
      </c>
      <c r="G375" s="31" t="s">
        <v>15</v>
      </c>
      <c r="H375" s="31"/>
      <c r="I375" s="31"/>
      <c r="J375" s="31"/>
      <c r="K375" s="31"/>
    </row>
    <row r="376" spans="1:11" x14ac:dyDescent="0.25">
      <c r="B376" s="6" t="s">
        <v>3</v>
      </c>
      <c r="C376" s="1" t="s">
        <v>144</v>
      </c>
      <c r="D376" s="1" t="s">
        <v>238</v>
      </c>
      <c r="E376" s="12" t="s">
        <v>152</v>
      </c>
      <c r="F376" s="1"/>
      <c r="G376" s="31"/>
      <c r="H376" s="31"/>
      <c r="I376" s="31"/>
      <c r="J376" s="31"/>
      <c r="K376" s="31"/>
    </row>
    <row r="377" spans="1:11" x14ac:dyDescent="0.25">
      <c r="B377" s="6" t="s">
        <v>4</v>
      </c>
      <c r="C377" s="1"/>
      <c r="D377" s="1"/>
      <c r="E377" s="1"/>
      <c r="F377" s="1"/>
      <c r="G377" s="31"/>
      <c r="H377" s="31"/>
      <c r="I377" s="31"/>
      <c r="J377" s="31"/>
      <c r="K377" s="31"/>
    </row>
    <row r="378" spans="1:11" x14ac:dyDescent="0.25">
      <c r="B378" s="6" t="s">
        <v>5</v>
      </c>
      <c r="C378" s="12">
        <v>45932</v>
      </c>
      <c r="D378" s="12">
        <v>45932</v>
      </c>
      <c r="E378" s="12">
        <v>45932</v>
      </c>
      <c r="F378" s="1"/>
      <c r="G378" s="31"/>
      <c r="H378" s="31"/>
      <c r="I378" s="31"/>
      <c r="J378" s="31"/>
      <c r="K378" s="31"/>
    </row>
    <row r="379" spans="1:11" x14ac:dyDescent="0.25">
      <c r="B379" s="6" t="s">
        <v>6</v>
      </c>
      <c r="C379" s="1"/>
      <c r="D379" s="1"/>
      <c r="E379" s="1"/>
      <c r="F379" s="1"/>
      <c r="G379" s="31"/>
      <c r="H379" s="31"/>
      <c r="I379" s="31"/>
      <c r="J379" s="31"/>
      <c r="K379" s="31"/>
    </row>
    <row r="380" spans="1:11" ht="45" customHeight="1" x14ac:dyDescent="0.25">
      <c r="B380" s="6" t="s">
        <v>7</v>
      </c>
      <c r="C380" s="18" t="s">
        <v>150</v>
      </c>
      <c r="D380" s="10" t="s">
        <v>237</v>
      </c>
      <c r="E380" s="10" t="s">
        <v>239</v>
      </c>
      <c r="F380" s="2"/>
      <c r="G380" s="5" t="s">
        <v>11</v>
      </c>
      <c r="H380" s="5" t="s">
        <v>25</v>
      </c>
      <c r="I380" s="4" t="s">
        <v>13</v>
      </c>
      <c r="J380" s="5" t="s">
        <v>14</v>
      </c>
      <c r="K380" s="4" t="s">
        <v>26</v>
      </c>
    </row>
    <row r="381" spans="1:11" x14ac:dyDescent="0.25">
      <c r="B381" s="6" t="s">
        <v>22</v>
      </c>
      <c r="C381" s="3">
        <v>90</v>
      </c>
      <c r="D381" s="14">
        <v>103.45</v>
      </c>
      <c r="E381" s="3">
        <v>74.900000000000006</v>
      </c>
      <c r="F381" s="1"/>
      <c r="G381" s="3">
        <f>AVERAGE(C381,D381,E381)</f>
        <v>89.45</v>
      </c>
      <c r="H381" s="1">
        <f>MEDIAN(C381:E381)</f>
        <v>90</v>
      </c>
      <c r="I381" s="1">
        <f>_xlfn.STDEV.S(C381,D381,E381)</f>
        <v>14.282944374322778</v>
      </c>
      <c r="J381" s="13">
        <f>IFERROR(I381/G381,"")</f>
        <v>0.15967517467102044</v>
      </c>
      <c r="K381" s="3">
        <f>IF(J381&lt;25%,G381,SMALL(G381:H381,1))</f>
        <v>89.45</v>
      </c>
    </row>
    <row r="383" spans="1:11" x14ac:dyDescent="0.25">
      <c r="B383" s="4" t="s">
        <v>2</v>
      </c>
      <c r="C383" s="27" t="s">
        <v>134</v>
      </c>
      <c r="D383" s="28"/>
      <c r="E383" s="28"/>
      <c r="F383" s="28"/>
      <c r="G383" s="29" t="s">
        <v>21</v>
      </c>
      <c r="H383" s="30"/>
      <c r="I383" s="8"/>
      <c r="J383" s="4" t="s">
        <v>18</v>
      </c>
      <c r="K383" s="2"/>
    </row>
    <row r="384" spans="1:11" x14ac:dyDescent="0.25">
      <c r="B384" s="6"/>
      <c r="C384" s="5" t="s">
        <v>9</v>
      </c>
      <c r="D384" s="5" t="s">
        <v>8</v>
      </c>
      <c r="E384" s="5" t="s">
        <v>10</v>
      </c>
      <c r="F384" s="5" t="s">
        <v>12</v>
      </c>
      <c r="G384" s="31" t="s">
        <v>15</v>
      </c>
      <c r="H384" s="31"/>
      <c r="I384" s="31"/>
      <c r="J384" s="31"/>
      <c r="K384" s="31"/>
    </row>
    <row r="385" spans="2:11" x14ac:dyDescent="0.25">
      <c r="B385" s="6" t="s">
        <v>3</v>
      </c>
      <c r="C385" s="1" t="s">
        <v>152</v>
      </c>
      <c r="D385" s="1" t="s">
        <v>153</v>
      </c>
      <c r="E385" s="1" t="s">
        <v>156</v>
      </c>
      <c r="F385" s="1"/>
      <c r="G385" s="31"/>
      <c r="H385" s="31"/>
      <c r="I385" s="31"/>
      <c r="J385" s="31"/>
      <c r="K385" s="31"/>
    </row>
    <row r="386" spans="2:11" x14ac:dyDescent="0.25">
      <c r="B386" s="6" t="s">
        <v>4</v>
      </c>
      <c r="C386" s="1"/>
      <c r="D386" s="1"/>
      <c r="E386" s="1"/>
      <c r="F386" s="1"/>
      <c r="G386" s="31"/>
      <c r="H386" s="31"/>
      <c r="I386" s="31"/>
      <c r="J386" s="31"/>
      <c r="K386" s="31"/>
    </row>
    <row r="387" spans="2:11" x14ac:dyDescent="0.25">
      <c r="B387" s="6" t="s">
        <v>5</v>
      </c>
      <c r="C387" s="12">
        <v>45933</v>
      </c>
      <c r="D387" s="12">
        <v>45933</v>
      </c>
      <c r="E387" s="12">
        <v>45933</v>
      </c>
      <c r="F387" s="1"/>
      <c r="G387" s="31"/>
      <c r="H387" s="31"/>
      <c r="I387" s="31"/>
      <c r="J387" s="31"/>
      <c r="K387" s="31"/>
    </row>
    <row r="388" spans="2:11" x14ac:dyDescent="0.25">
      <c r="B388" s="6" t="s">
        <v>6</v>
      </c>
      <c r="C388" s="1"/>
      <c r="D388" s="1"/>
      <c r="E388" s="1"/>
      <c r="F388" s="1"/>
      <c r="G388" s="31"/>
      <c r="H388" s="31"/>
      <c r="I388" s="31"/>
      <c r="J388" s="31"/>
      <c r="K388" s="31"/>
    </row>
    <row r="389" spans="2:11" ht="45" customHeight="1" x14ac:dyDescent="0.25">
      <c r="B389" s="6" t="s">
        <v>7</v>
      </c>
      <c r="C389" s="18" t="s">
        <v>241</v>
      </c>
      <c r="D389" s="10" t="s">
        <v>240</v>
      </c>
      <c r="E389" s="10" t="s">
        <v>242</v>
      </c>
      <c r="F389" s="1"/>
      <c r="G389" s="5" t="s">
        <v>11</v>
      </c>
      <c r="H389" s="5" t="s">
        <v>25</v>
      </c>
      <c r="I389" s="4" t="s">
        <v>13</v>
      </c>
      <c r="J389" s="5" t="s">
        <v>14</v>
      </c>
      <c r="K389" s="4" t="s">
        <v>26</v>
      </c>
    </row>
    <row r="390" spans="2:11" x14ac:dyDescent="0.25">
      <c r="B390" s="6" t="s">
        <v>22</v>
      </c>
      <c r="C390" s="3">
        <v>48.9</v>
      </c>
      <c r="D390" s="14">
        <v>30</v>
      </c>
      <c r="E390" s="3">
        <v>25.8</v>
      </c>
      <c r="F390" s="1"/>
      <c r="G390" s="3">
        <f>AVERAGE(C390,D390,E390)</f>
        <v>34.9</v>
      </c>
      <c r="H390" s="1">
        <f>MEDIAN(C390:E390)</f>
        <v>30</v>
      </c>
      <c r="I390" s="1">
        <f>_xlfn.STDEV.S(C390,D390,E390)</f>
        <v>12.304877081872856</v>
      </c>
      <c r="J390" s="13">
        <f>IFERROR(I390/G390,"")</f>
        <v>0.35257527455223087</v>
      </c>
      <c r="K390" s="3">
        <f>IF(J390&lt;25%,G390,SMALL(G390:H390,1))</f>
        <v>30</v>
      </c>
    </row>
    <row r="391" spans="2:11" x14ac:dyDescent="0.25">
      <c r="B391" s="7" t="s">
        <v>19</v>
      </c>
      <c r="C391" s="1"/>
      <c r="D391" s="1"/>
      <c r="E391" s="1"/>
      <c r="F391" s="1"/>
    </row>
    <row r="394" spans="2:11" x14ac:dyDescent="0.25">
      <c r="B394" s="4" t="s">
        <v>2</v>
      </c>
      <c r="C394" s="27" t="s">
        <v>133</v>
      </c>
      <c r="D394" s="28"/>
      <c r="E394" s="28"/>
      <c r="F394" s="28"/>
      <c r="G394" s="29" t="s">
        <v>21</v>
      </c>
      <c r="H394" s="30"/>
      <c r="I394" s="8"/>
      <c r="J394" s="4" t="s">
        <v>18</v>
      </c>
      <c r="K394" s="2"/>
    </row>
    <row r="395" spans="2:11" x14ac:dyDescent="0.25">
      <c r="B395" s="6"/>
      <c r="C395" s="5" t="s">
        <v>9</v>
      </c>
      <c r="D395" s="5" t="s">
        <v>8</v>
      </c>
      <c r="E395" s="5" t="s">
        <v>10</v>
      </c>
      <c r="F395" s="5" t="s">
        <v>12</v>
      </c>
      <c r="G395" s="31" t="s">
        <v>15</v>
      </c>
      <c r="H395" s="31"/>
      <c r="I395" s="31"/>
      <c r="J395" s="31"/>
      <c r="K395" s="31"/>
    </row>
    <row r="396" spans="2:11" x14ac:dyDescent="0.25">
      <c r="B396" s="6" t="s">
        <v>3</v>
      </c>
      <c r="C396" s="1" t="s">
        <v>243</v>
      </c>
      <c r="D396" s="1" t="s">
        <v>144</v>
      </c>
      <c r="E396" s="1" t="s">
        <v>156</v>
      </c>
      <c r="F396" s="1"/>
      <c r="G396" s="31"/>
      <c r="H396" s="31"/>
      <c r="I396" s="31"/>
      <c r="J396" s="31"/>
      <c r="K396" s="31"/>
    </row>
    <row r="397" spans="2:11" x14ac:dyDescent="0.25">
      <c r="B397" s="6" t="s">
        <v>4</v>
      </c>
      <c r="C397" s="1"/>
      <c r="D397" s="1"/>
      <c r="E397" s="1"/>
      <c r="F397" s="1"/>
      <c r="G397" s="31"/>
      <c r="H397" s="31"/>
      <c r="I397" s="31"/>
      <c r="J397" s="31"/>
      <c r="K397" s="31"/>
    </row>
    <row r="398" spans="2:11" x14ac:dyDescent="0.25">
      <c r="B398" s="6" t="s">
        <v>5</v>
      </c>
      <c r="C398" s="12">
        <v>45933</v>
      </c>
      <c r="D398" s="12">
        <v>45933</v>
      </c>
      <c r="E398" s="12">
        <v>45933</v>
      </c>
      <c r="F398" s="1"/>
      <c r="G398" s="31"/>
      <c r="H398" s="31"/>
      <c r="I398" s="31"/>
      <c r="J398" s="31"/>
      <c r="K398" s="31"/>
    </row>
    <row r="399" spans="2:11" x14ac:dyDescent="0.25">
      <c r="B399" s="6" t="s">
        <v>6</v>
      </c>
      <c r="C399" s="1"/>
      <c r="D399" s="1"/>
      <c r="E399" s="1"/>
      <c r="F399" s="1"/>
      <c r="G399" s="31"/>
      <c r="H399" s="31"/>
      <c r="I399" s="31"/>
      <c r="J399" s="31"/>
      <c r="K399" s="31"/>
    </row>
    <row r="400" spans="2:11" ht="120" x14ac:dyDescent="0.25">
      <c r="B400" s="6" t="s">
        <v>7</v>
      </c>
      <c r="C400" s="11" t="s">
        <v>244</v>
      </c>
      <c r="D400" s="11" t="s">
        <v>245</v>
      </c>
      <c r="E400" s="10" t="s">
        <v>246</v>
      </c>
      <c r="F400" s="1"/>
      <c r="G400" s="5" t="s">
        <v>11</v>
      </c>
      <c r="H400" s="5" t="s">
        <v>25</v>
      </c>
      <c r="I400" s="4" t="s">
        <v>13</v>
      </c>
      <c r="J400" s="5" t="s">
        <v>14</v>
      </c>
      <c r="K400" s="4" t="s">
        <v>26</v>
      </c>
    </row>
    <row r="401" spans="2:11" x14ac:dyDescent="0.25">
      <c r="B401" s="6" t="s">
        <v>22</v>
      </c>
      <c r="C401" s="3">
        <v>49.9</v>
      </c>
      <c r="D401" s="14">
        <v>38</v>
      </c>
      <c r="E401" s="3">
        <v>67.900000000000006</v>
      </c>
      <c r="F401" s="1"/>
      <c r="G401" s="3">
        <f>AVERAGE(C401,D401,E401)</f>
        <v>51.933333333333337</v>
      </c>
      <c r="H401" s="1">
        <f>MEDIAN(C401:E401)</f>
        <v>49.9</v>
      </c>
      <c r="I401" s="1">
        <f>_xlfn.STDEV.S(C401,D401,E401)</f>
        <v>15.053349571883761</v>
      </c>
      <c r="J401" s="13">
        <f>IFERROR(I401/G401,"")</f>
        <v>0.28985910600546394</v>
      </c>
      <c r="K401" s="3">
        <f>IF(J401&lt;25%,G401,SMALL(G401:H401,1))</f>
        <v>49.9</v>
      </c>
    </row>
    <row r="404" spans="2:11" x14ac:dyDescent="0.25">
      <c r="B404" s="4" t="s">
        <v>2</v>
      </c>
      <c r="C404" s="27" t="s">
        <v>135</v>
      </c>
      <c r="D404" s="28"/>
      <c r="E404" s="28"/>
      <c r="F404" s="28"/>
      <c r="G404" s="29" t="s">
        <v>21</v>
      </c>
      <c r="H404" s="30"/>
      <c r="I404" s="8"/>
      <c r="J404" s="4" t="s">
        <v>18</v>
      </c>
      <c r="K404" s="2"/>
    </row>
    <row r="405" spans="2:11" x14ac:dyDescent="0.25">
      <c r="B405" s="6"/>
      <c r="C405" s="5" t="s">
        <v>9</v>
      </c>
      <c r="D405" s="5" t="s">
        <v>8</v>
      </c>
      <c r="E405" s="5" t="s">
        <v>10</v>
      </c>
      <c r="F405" s="5" t="s">
        <v>12</v>
      </c>
      <c r="G405" s="31" t="s">
        <v>15</v>
      </c>
      <c r="H405" s="31"/>
      <c r="I405" s="31"/>
      <c r="J405" s="31"/>
      <c r="K405" s="31"/>
    </row>
    <row r="406" spans="2:11" x14ac:dyDescent="0.25">
      <c r="B406" s="6" t="s">
        <v>3</v>
      </c>
      <c r="C406" s="1" t="s">
        <v>250</v>
      </c>
      <c r="D406" s="1" t="s">
        <v>155</v>
      </c>
      <c r="E406" s="1" t="s">
        <v>248</v>
      </c>
      <c r="F406" s="1"/>
      <c r="G406" s="31"/>
      <c r="H406" s="31"/>
      <c r="I406" s="31"/>
      <c r="J406" s="31"/>
      <c r="K406" s="31"/>
    </row>
    <row r="407" spans="2:11" x14ac:dyDescent="0.25">
      <c r="B407" s="6" t="s">
        <v>4</v>
      </c>
      <c r="C407" s="1"/>
      <c r="D407" s="1"/>
      <c r="E407" s="1"/>
      <c r="F407" s="1"/>
      <c r="G407" s="31"/>
      <c r="H407" s="31"/>
      <c r="I407" s="31"/>
      <c r="J407" s="31"/>
      <c r="K407" s="31"/>
    </row>
    <row r="408" spans="2:11" x14ac:dyDescent="0.25">
      <c r="B408" s="6" t="s">
        <v>5</v>
      </c>
      <c r="C408" s="12">
        <v>45933</v>
      </c>
      <c r="D408" s="12">
        <v>45933</v>
      </c>
      <c r="E408" s="12">
        <v>45933</v>
      </c>
      <c r="F408" s="1"/>
      <c r="G408" s="31"/>
      <c r="H408" s="31"/>
      <c r="I408" s="31"/>
      <c r="J408" s="31"/>
      <c r="K408" s="31"/>
    </row>
    <row r="409" spans="2:11" x14ac:dyDescent="0.25">
      <c r="B409" s="6" t="s">
        <v>6</v>
      </c>
      <c r="C409" s="1"/>
      <c r="D409" s="1"/>
      <c r="E409" s="1"/>
      <c r="F409" s="1"/>
      <c r="G409" s="31"/>
      <c r="H409" s="31"/>
      <c r="I409" s="31"/>
      <c r="J409" s="31"/>
      <c r="K409" s="31"/>
    </row>
    <row r="410" spans="2:11" ht="15" customHeight="1" x14ac:dyDescent="0.25">
      <c r="B410" s="6" t="s">
        <v>7</v>
      </c>
      <c r="C410" s="18" t="s">
        <v>251</v>
      </c>
      <c r="D410" s="10" t="s">
        <v>247</v>
      </c>
      <c r="E410" s="11" t="s">
        <v>249</v>
      </c>
      <c r="F410" s="1"/>
      <c r="G410" s="5" t="s">
        <v>11</v>
      </c>
      <c r="H410" s="5" t="s">
        <v>25</v>
      </c>
      <c r="I410" s="4" t="s">
        <v>13</v>
      </c>
      <c r="J410" s="5" t="s">
        <v>14</v>
      </c>
      <c r="K410" s="4" t="s">
        <v>26</v>
      </c>
    </row>
    <row r="411" spans="2:11" x14ac:dyDescent="0.25">
      <c r="B411" s="6" t="s">
        <v>22</v>
      </c>
      <c r="C411" s="3">
        <v>59.9</v>
      </c>
      <c r="D411" s="14">
        <v>85</v>
      </c>
      <c r="E411" s="3">
        <v>60.5</v>
      </c>
      <c r="F411" s="1"/>
      <c r="G411" s="3">
        <f>AVERAGE(C411,D411,E411)</f>
        <v>68.466666666666669</v>
      </c>
      <c r="H411" s="1">
        <f>MEDIAN(C411:E411)</f>
        <v>60.5</v>
      </c>
      <c r="I411" s="1">
        <f>_xlfn.STDEV.S(C411,D411,E411)</f>
        <v>14.321429165182243</v>
      </c>
      <c r="J411" s="13">
        <f>IFERROR(I411/G411,"")</f>
        <v>0.20917374632690716</v>
      </c>
      <c r="K411" s="3">
        <f>IF(J411&lt;25%,G411,SMALL(G411:H411,1))</f>
        <v>68.466666666666669</v>
      </c>
    </row>
    <row r="413" spans="2:11" x14ac:dyDescent="0.25">
      <c r="B413" s="4" t="s">
        <v>2</v>
      </c>
      <c r="C413" s="27" t="s">
        <v>136</v>
      </c>
      <c r="D413" s="28"/>
      <c r="E413" s="28"/>
      <c r="F413" s="28"/>
      <c r="G413" s="29" t="s">
        <v>21</v>
      </c>
      <c r="H413" s="30"/>
      <c r="I413" s="8"/>
      <c r="J413" s="4" t="s">
        <v>18</v>
      </c>
      <c r="K413" s="2"/>
    </row>
    <row r="414" spans="2:11" x14ac:dyDescent="0.25">
      <c r="B414" s="6"/>
      <c r="C414" s="5" t="s">
        <v>9</v>
      </c>
      <c r="D414" s="5" t="s">
        <v>8</v>
      </c>
      <c r="E414" s="5" t="s">
        <v>10</v>
      </c>
      <c r="F414" s="5" t="s">
        <v>12</v>
      </c>
      <c r="G414" s="31" t="s">
        <v>15</v>
      </c>
      <c r="H414" s="31"/>
      <c r="I414" s="31"/>
      <c r="J414" s="31"/>
      <c r="K414" s="31"/>
    </row>
    <row r="415" spans="2:11" x14ac:dyDescent="0.25">
      <c r="B415" s="6" t="s">
        <v>3</v>
      </c>
      <c r="C415" s="1" t="s">
        <v>253</v>
      </c>
      <c r="D415" s="1" t="s">
        <v>157</v>
      </c>
      <c r="E415" s="1" t="s">
        <v>159</v>
      </c>
      <c r="F415" s="1" t="s">
        <v>159</v>
      </c>
      <c r="G415" s="31"/>
      <c r="H415" s="31"/>
      <c r="I415" s="31"/>
      <c r="J415" s="31"/>
      <c r="K415" s="31"/>
    </row>
    <row r="416" spans="2:11" x14ac:dyDescent="0.25">
      <c r="B416" s="6" t="s">
        <v>4</v>
      </c>
      <c r="C416" s="1"/>
      <c r="D416" s="1"/>
      <c r="E416" s="1"/>
      <c r="F416" s="1"/>
      <c r="G416" s="31"/>
      <c r="H416" s="31"/>
      <c r="I416" s="31"/>
      <c r="J416" s="31"/>
      <c r="K416" s="31"/>
    </row>
    <row r="417" spans="2:11" x14ac:dyDescent="0.25">
      <c r="B417" s="6" t="s">
        <v>5</v>
      </c>
      <c r="C417" s="12">
        <v>45933</v>
      </c>
      <c r="D417" s="12">
        <v>45933</v>
      </c>
      <c r="E417" s="12">
        <v>45933</v>
      </c>
      <c r="F417" s="1"/>
      <c r="G417" s="31"/>
      <c r="H417" s="31"/>
      <c r="I417" s="31"/>
      <c r="J417" s="31"/>
      <c r="K417" s="31"/>
    </row>
    <row r="418" spans="2:11" x14ac:dyDescent="0.25">
      <c r="B418" s="6" t="s">
        <v>6</v>
      </c>
      <c r="C418" s="1"/>
      <c r="D418" s="1"/>
      <c r="E418" s="1"/>
      <c r="F418" s="1"/>
      <c r="G418" s="31"/>
      <c r="H418" s="31"/>
      <c r="I418" s="31"/>
      <c r="J418" s="31"/>
      <c r="K418" s="31"/>
    </row>
    <row r="419" spans="2:11" ht="60" customHeight="1" x14ac:dyDescent="0.25">
      <c r="B419" s="6" t="s">
        <v>7</v>
      </c>
      <c r="C419" s="18" t="s">
        <v>252</v>
      </c>
      <c r="D419" s="11" t="s">
        <v>254</v>
      </c>
      <c r="E419" s="10" t="s">
        <v>255</v>
      </c>
      <c r="F419" s="1" t="s">
        <v>158</v>
      </c>
      <c r="G419" s="5" t="s">
        <v>11</v>
      </c>
      <c r="H419" s="5" t="s">
        <v>25</v>
      </c>
      <c r="I419" s="4" t="s">
        <v>13</v>
      </c>
      <c r="J419" s="5" t="s">
        <v>14</v>
      </c>
      <c r="K419" s="4" t="s">
        <v>26</v>
      </c>
    </row>
    <row r="420" spans="2:11" x14ac:dyDescent="0.25">
      <c r="B420" s="6" t="s">
        <v>22</v>
      </c>
      <c r="C420" s="3">
        <v>189.9</v>
      </c>
      <c r="D420" s="14">
        <v>176.16</v>
      </c>
      <c r="E420" s="3">
        <v>76.900000000000006</v>
      </c>
      <c r="F420" s="1">
        <v>70.2</v>
      </c>
      <c r="G420" s="3">
        <f>AVERAGE(C420,D420,E420)</f>
        <v>147.65333333333334</v>
      </c>
      <c r="H420" s="1">
        <f>MEDIAN(C420:E420)</f>
        <v>176.16</v>
      </c>
      <c r="I420" s="1">
        <f>_xlfn.STDEV.S(C420,D420,E420)</f>
        <v>61.658110036988077</v>
      </c>
      <c r="J420" s="13">
        <f>IFERROR(I420/G420,"")</f>
        <v>0.417586983273804</v>
      </c>
      <c r="K420" s="3">
        <f>IF(J420&lt;25%,G420,SMALL(G420:H420,1))</f>
        <v>147.65333333333334</v>
      </c>
    </row>
    <row r="421" spans="2:11" x14ac:dyDescent="0.25">
      <c r="B421" s="7" t="s">
        <v>19</v>
      </c>
      <c r="C421" s="1"/>
      <c r="D421" s="1"/>
      <c r="E421" s="1"/>
      <c r="F421" s="1"/>
    </row>
    <row r="424" spans="2:11" x14ac:dyDescent="0.25">
      <c r="B424" s="4" t="s">
        <v>2</v>
      </c>
      <c r="C424" s="27" t="s">
        <v>137</v>
      </c>
      <c r="D424" s="28"/>
      <c r="E424" s="28"/>
      <c r="F424" s="28"/>
      <c r="G424" s="29" t="s">
        <v>21</v>
      </c>
      <c r="H424" s="30"/>
      <c r="I424" s="8"/>
      <c r="J424" s="4" t="s">
        <v>18</v>
      </c>
      <c r="K424" s="2"/>
    </row>
    <row r="425" spans="2:11" x14ac:dyDescent="0.25">
      <c r="B425" s="6"/>
      <c r="C425" s="5" t="s">
        <v>9</v>
      </c>
      <c r="D425" s="5" t="s">
        <v>8</v>
      </c>
      <c r="E425" s="5" t="s">
        <v>10</v>
      </c>
      <c r="F425" s="5" t="s">
        <v>12</v>
      </c>
      <c r="G425" s="31" t="s">
        <v>15</v>
      </c>
      <c r="H425" s="31"/>
      <c r="I425" s="31"/>
      <c r="J425" s="31"/>
      <c r="K425" s="31"/>
    </row>
    <row r="426" spans="2:11" x14ac:dyDescent="0.25">
      <c r="B426" s="6" t="s">
        <v>3</v>
      </c>
      <c r="C426" s="1" t="s">
        <v>257</v>
      </c>
      <c r="D426" s="1" t="s">
        <v>163</v>
      </c>
      <c r="E426" s="1" t="s">
        <v>164</v>
      </c>
      <c r="F426" s="1"/>
      <c r="G426" s="31"/>
      <c r="H426" s="31"/>
      <c r="I426" s="31"/>
      <c r="J426" s="31"/>
      <c r="K426" s="31"/>
    </row>
    <row r="427" spans="2:11" x14ac:dyDescent="0.25">
      <c r="B427" s="6" t="s">
        <v>4</v>
      </c>
      <c r="C427" s="1"/>
      <c r="D427" s="1"/>
      <c r="E427" s="1"/>
      <c r="F427" s="1"/>
      <c r="G427" s="31"/>
      <c r="H427" s="31"/>
      <c r="I427" s="31"/>
      <c r="J427" s="31"/>
      <c r="K427" s="31"/>
    </row>
    <row r="428" spans="2:11" x14ac:dyDescent="0.25">
      <c r="B428" s="6" t="s">
        <v>5</v>
      </c>
      <c r="C428" s="12">
        <v>45933</v>
      </c>
      <c r="D428" s="12">
        <v>45933</v>
      </c>
      <c r="E428" s="12">
        <v>45933</v>
      </c>
      <c r="F428" s="1"/>
      <c r="G428" s="31"/>
      <c r="H428" s="31"/>
      <c r="I428" s="31"/>
      <c r="J428" s="31"/>
      <c r="K428" s="31"/>
    </row>
    <row r="429" spans="2:11" x14ac:dyDescent="0.25">
      <c r="B429" s="6" t="s">
        <v>6</v>
      </c>
      <c r="C429" s="1"/>
      <c r="D429" s="1"/>
      <c r="E429" s="1"/>
      <c r="F429" s="1"/>
      <c r="G429" s="31"/>
      <c r="H429" s="31"/>
      <c r="I429" s="31"/>
      <c r="J429" s="31"/>
      <c r="K429" s="31"/>
    </row>
    <row r="430" spans="2:11" ht="75" x14ac:dyDescent="0.25">
      <c r="B430" s="6" t="s">
        <v>7</v>
      </c>
      <c r="C430" s="18" t="s">
        <v>258</v>
      </c>
      <c r="D430" s="10" t="s">
        <v>162</v>
      </c>
      <c r="E430" s="10" t="s">
        <v>256</v>
      </c>
      <c r="F430" s="1"/>
      <c r="G430" s="5" t="s">
        <v>11</v>
      </c>
      <c r="H430" s="5" t="s">
        <v>25</v>
      </c>
      <c r="I430" s="4" t="s">
        <v>13</v>
      </c>
      <c r="J430" s="5" t="s">
        <v>14</v>
      </c>
      <c r="K430" s="4" t="s">
        <v>26</v>
      </c>
    </row>
    <row r="431" spans="2:11" x14ac:dyDescent="0.25">
      <c r="B431" s="6" t="s">
        <v>22</v>
      </c>
      <c r="C431" s="3">
        <v>46.56</v>
      </c>
      <c r="D431" s="14">
        <v>63</v>
      </c>
      <c r="E431" s="3">
        <v>29.9</v>
      </c>
      <c r="F431" s="1"/>
      <c r="G431" s="3">
        <f>AVERAGE(C431,D431,E431)</f>
        <v>46.486666666666672</v>
      </c>
      <c r="H431" s="1">
        <f>MEDIAN(C431:E431)</f>
        <v>46.56</v>
      </c>
      <c r="I431" s="1">
        <f>_xlfn.STDEV.S(C431,D431,E431)</f>
        <v>16.550121852522199</v>
      </c>
      <c r="J431" s="13">
        <f>IFERROR(I431/G431,"")</f>
        <v>0.35601868318920543</v>
      </c>
      <c r="K431" s="3">
        <f>IF(J431&lt;25%,G431,SMALL(G431:H431,1))</f>
        <v>46.486666666666672</v>
      </c>
    </row>
    <row r="434" spans="2:11" x14ac:dyDescent="0.25">
      <c r="B434" s="4" t="s">
        <v>2</v>
      </c>
      <c r="C434" s="27" t="s">
        <v>138</v>
      </c>
      <c r="D434" s="28"/>
      <c r="E434" s="28"/>
      <c r="F434" s="28"/>
      <c r="G434" s="29" t="s">
        <v>21</v>
      </c>
      <c r="H434" s="30"/>
      <c r="I434" s="8"/>
      <c r="J434" s="4" t="s">
        <v>18</v>
      </c>
      <c r="K434" s="2"/>
    </row>
    <row r="435" spans="2:11" x14ac:dyDescent="0.25">
      <c r="B435" s="6"/>
      <c r="C435" s="5" t="s">
        <v>9</v>
      </c>
      <c r="D435" s="5" t="s">
        <v>8</v>
      </c>
      <c r="E435" s="5" t="s">
        <v>10</v>
      </c>
      <c r="F435" s="5" t="s">
        <v>12</v>
      </c>
      <c r="G435" s="31" t="s">
        <v>15</v>
      </c>
      <c r="H435" s="31"/>
      <c r="I435" s="31"/>
      <c r="J435" s="31"/>
      <c r="K435" s="31"/>
    </row>
    <row r="436" spans="2:11" x14ac:dyDescent="0.25">
      <c r="B436" s="6" t="s">
        <v>3</v>
      </c>
      <c r="C436" s="1" t="s">
        <v>160</v>
      </c>
      <c r="D436" s="1" t="s">
        <v>142</v>
      </c>
      <c r="E436" s="1" t="s">
        <v>229</v>
      </c>
      <c r="F436" s="1"/>
      <c r="G436" s="31"/>
      <c r="H436" s="31"/>
      <c r="I436" s="31"/>
      <c r="J436" s="31"/>
      <c r="K436" s="31"/>
    </row>
    <row r="437" spans="2:11" x14ac:dyDescent="0.25">
      <c r="B437" s="6" t="s">
        <v>4</v>
      </c>
      <c r="C437" s="1"/>
      <c r="D437" s="1"/>
      <c r="E437" s="1"/>
      <c r="F437" s="1"/>
      <c r="G437" s="31"/>
      <c r="H437" s="31"/>
      <c r="I437" s="31"/>
      <c r="J437" s="31"/>
      <c r="K437" s="31"/>
    </row>
    <row r="438" spans="2:11" x14ac:dyDescent="0.25">
      <c r="B438" s="6" t="s">
        <v>5</v>
      </c>
      <c r="C438" s="12" t="s">
        <v>227</v>
      </c>
      <c r="D438" s="12" t="s">
        <v>227</v>
      </c>
      <c r="E438" s="12" t="s">
        <v>227</v>
      </c>
      <c r="F438" s="1"/>
      <c r="G438" s="31"/>
      <c r="H438" s="31"/>
      <c r="I438" s="31"/>
      <c r="J438" s="31"/>
      <c r="K438" s="31"/>
    </row>
    <row r="439" spans="2:11" x14ac:dyDescent="0.25">
      <c r="B439" s="6" t="s">
        <v>6</v>
      </c>
      <c r="C439" s="1"/>
      <c r="D439" s="1"/>
      <c r="E439" s="1"/>
      <c r="F439" s="1"/>
      <c r="G439" s="31"/>
      <c r="H439" s="31"/>
      <c r="I439" s="31"/>
      <c r="J439" s="31"/>
      <c r="K439" s="31"/>
    </row>
    <row r="440" spans="2:11" ht="165" x14ac:dyDescent="0.25">
      <c r="B440" s="6" t="s">
        <v>7</v>
      </c>
      <c r="C440" s="26" t="s">
        <v>226</v>
      </c>
      <c r="D440" s="10" t="s">
        <v>161</v>
      </c>
      <c r="E440" s="10" t="s">
        <v>228</v>
      </c>
      <c r="F440" s="1"/>
      <c r="G440" s="5" t="s">
        <v>11</v>
      </c>
      <c r="H440" s="5" t="s">
        <v>25</v>
      </c>
      <c r="I440" s="4" t="s">
        <v>13</v>
      </c>
      <c r="J440" s="5" t="s">
        <v>14</v>
      </c>
      <c r="K440" s="4" t="s">
        <v>26</v>
      </c>
    </row>
    <row r="441" spans="2:11" x14ac:dyDescent="0.25">
      <c r="B441" s="6" t="s">
        <v>22</v>
      </c>
      <c r="C441" s="3">
        <v>25</v>
      </c>
      <c r="D441" s="14">
        <v>35</v>
      </c>
      <c r="E441" s="3">
        <v>38</v>
      </c>
      <c r="F441" s="1">
        <v>70.2</v>
      </c>
      <c r="G441" s="3">
        <f>AVERAGE(C441,D441,E441)</f>
        <v>32.666666666666664</v>
      </c>
      <c r="H441" s="1">
        <f>MEDIAN(C441:E441)</f>
        <v>35</v>
      </c>
      <c r="I441" s="1">
        <f>_xlfn.STDEV.S(C441,D441,E441)</f>
        <v>6.8068592855540402</v>
      </c>
      <c r="J441" s="13">
        <f>IFERROR(I441/G441,"")</f>
        <v>0.20837324343532779</v>
      </c>
      <c r="K441" s="3">
        <f>IF(J441&lt;25%,G441,SMALL(G441:H441,1))</f>
        <v>32.666666666666664</v>
      </c>
    </row>
    <row r="444" spans="2:11" x14ac:dyDescent="0.25">
      <c r="B444" s="4" t="s">
        <v>2</v>
      </c>
      <c r="C444" s="27" t="s">
        <v>139</v>
      </c>
      <c r="D444" s="28"/>
      <c r="E444" s="28"/>
      <c r="F444" s="28"/>
      <c r="G444" s="29" t="s">
        <v>21</v>
      </c>
      <c r="H444" s="30"/>
      <c r="I444" s="8"/>
      <c r="J444" s="4" t="s">
        <v>18</v>
      </c>
      <c r="K444" s="2"/>
    </row>
    <row r="445" spans="2:11" x14ac:dyDescent="0.25">
      <c r="B445" s="6"/>
      <c r="C445" s="5" t="s">
        <v>9</v>
      </c>
      <c r="D445" s="5" t="s">
        <v>8</v>
      </c>
      <c r="E445" s="5" t="s">
        <v>10</v>
      </c>
      <c r="F445" s="5" t="s">
        <v>12</v>
      </c>
      <c r="G445" s="31" t="s">
        <v>15</v>
      </c>
      <c r="H445" s="31"/>
      <c r="I445" s="31"/>
      <c r="J445" s="31"/>
      <c r="K445" s="31"/>
    </row>
    <row r="446" spans="2:11" x14ac:dyDescent="0.25">
      <c r="B446" s="6" t="s">
        <v>3</v>
      </c>
      <c r="C446" s="1" t="s">
        <v>261</v>
      </c>
      <c r="D446" s="1" t="s">
        <v>259</v>
      </c>
      <c r="E446" s="1" t="s">
        <v>142</v>
      </c>
      <c r="F446" s="1"/>
      <c r="G446" s="31"/>
      <c r="H446" s="31"/>
      <c r="I446" s="31"/>
      <c r="J446" s="31"/>
      <c r="K446" s="31"/>
    </row>
    <row r="447" spans="2:11" x14ac:dyDescent="0.25">
      <c r="B447" s="6" t="s">
        <v>4</v>
      </c>
      <c r="C447" s="1"/>
      <c r="D447" s="1"/>
      <c r="E447" s="1"/>
      <c r="F447" s="1"/>
      <c r="G447" s="31"/>
      <c r="H447" s="31"/>
      <c r="I447" s="31"/>
      <c r="J447" s="31"/>
      <c r="K447" s="31"/>
    </row>
    <row r="448" spans="2:11" x14ac:dyDescent="0.25">
      <c r="B448" s="6" t="s">
        <v>5</v>
      </c>
      <c r="C448" s="12">
        <v>45933</v>
      </c>
      <c r="D448" s="12">
        <v>45933</v>
      </c>
      <c r="E448" s="12">
        <v>45933</v>
      </c>
      <c r="F448" s="1"/>
      <c r="G448" s="31"/>
      <c r="H448" s="31"/>
      <c r="I448" s="31"/>
      <c r="J448" s="31"/>
      <c r="K448" s="31"/>
    </row>
    <row r="449" spans="2:11" x14ac:dyDescent="0.25">
      <c r="B449" s="6" t="s">
        <v>6</v>
      </c>
      <c r="C449" s="1"/>
      <c r="D449" s="1"/>
      <c r="E449" s="1"/>
      <c r="F449" s="1"/>
      <c r="G449" s="31"/>
      <c r="H449" s="31"/>
      <c r="I449" s="31"/>
      <c r="J449" s="31"/>
      <c r="K449" s="31"/>
    </row>
    <row r="450" spans="2:11" ht="45" x14ac:dyDescent="0.25">
      <c r="B450" s="6" t="s">
        <v>7</v>
      </c>
      <c r="C450" s="1" t="s">
        <v>262</v>
      </c>
      <c r="D450" s="10" t="s">
        <v>260</v>
      </c>
      <c r="E450" s="10" t="s">
        <v>165</v>
      </c>
      <c r="F450" s="1"/>
      <c r="G450" s="5" t="s">
        <v>11</v>
      </c>
      <c r="H450" s="5" t="s">
        <v>25</v>
      </c>
      <c r="I450" s="4" t="s">
        <v>13</v>
      </c>
      <c r="J450" s="5" t="s">
        <v>14</v>
      </c>
      <c r="K450" s="4" t="s">
        <v>26</v>
      </c>
    </row>
    <row r="451" spans="2:11" x14ac:dyDescent="0.25">
      <c r="B451" s="6" t="s">
        <v>22</v>
      </c>
      <c r="C451" s="3">
        <v>31.9</v>
      </c>
      <c r="D451" s="14">
        <v>19.899999999999999</v>
      </c>
      <c r="E451" s="3">
        <v>24.99</v>
      </c>
      <c r="F451" s="1"/>
      <c r="G451" s="3">
        <f>AVERAGE(C451,D451,E451)</f>
        <v>25.596666666666664</v>
      </c>
      <c r="H451" s="1">
        <f>MEDIAN(C451:E451)</f>
        <v>24.99</v>
      </c>
      <c r="I451" s="1">
        <f>_xlfn.STDEV.S(C451,D451,E451)</f>
        <v>6.0229588520372133</v>
      </c>
      <c r="J451" s="13">
        <f>IFERROR(I451/G451,"")</f>
        <v>0.23530246849995626</v>
      </c>
      <c r="K451" s="3">
        <f>IF(J451&lt;25%,G451,SMALL(G451:H451,1))</f>
        <v>25.596666666666664</v>
      </c>
    </row>
    <row r="454" spans="2:11" x14ac:dyDescent="0.25">
      <c r="B454" s="4" t="s">
        <v>2</v>
      </c>
      <c r="C454" s="27" t="s">
        <v>140</v>
      </c>
      <c r="D454" s="28"/>
      <c r="E454" s="28"/>
      <c r="F454" s="28"/>
      <c r="G454" s="29" t="s">
        <v>21</v>
      </c>
      <c r="H454" s="30"/>
      <c r="I454" s="8"/>
      <c r="J454" s="4" t="s">
        <v>18</v>
      </c>
      <c r="K454" s="2"/>
    </row>
    <row r="455" spans="2:11" x14ac:dyDescent="0.25">
      <c r="B455" s="6"/>
      <c r="C455" s="5" t="s">
        <v>9</v>
      </c>
      <c r="D455" s="5" t="s">
        <v>8</v>
      </c>
      <c r="E455" s="5" t="s">
        <v>10</v>
      </c>
      <c r="F455" s="5" t="s">
        <v>12</v>
      </c>
      <c r="G455" s="31" t="s">
        <v>15</v>
      </c>
      <c r="H455" s="31"/>
      <c r="I455" s="31"/>
      <c r="J455" s="31"/>
      <c r="K455" s="31"/>
    </row>
    <row r="456" spans="2:11" x14ac:dyDescent="0.25">
      <c r="B456" s="6" t="s">
        <v>3</v>
      </c>
      <c r="C456" s="1" t="s">
        <v>141</v>
      </c>
      <c r="D456" s="1" t="s">
        <v>154</v>
      </c>
      <c r="E456" s="1" t="s">
        <v>142</v>
      </c>
      <c r="F456" s="1"/>
      <c r="G456" s="31"/>
      <c r="H456" s="31"/>
      <c r="I456" s="31"/>
      <c r="J456" s="31"/>
      <c r="K456" s="31"/>
    </row>
    <row r="457" spans="2:11" x14ac:dyDescent="0.25">
      <c r="B457" s="6" t="s">
        <v>4</v>
      </c>
      <c r="C457" s="1"/>
      <c r="D457" s="1"/>
      <c r="E457" s="1"/>
      <c r="F457" s="1"/>
      <c r="G457" s="31"/>
      <c r="H457" s="31"/>
      <c r="I457" s="31"/>
      <c r="J457" s="31"/>
      <c r="K457" s="31"/>
    </row>
    <row r="458" spans="2:11" x14ac:dyDescent="0.25">
      <c r="B458" s="6" t="s">
        <v>5</v>
      </c>
      <c r="C458" s="12">
        <v>45933</v>
      </c>
      <c r="D458" s="12">
        <v>45933</v>
      </c>
      <c r="E458" s="12">
        <v>45933</v>
      </c>
      <c r="F458" s="1"/>
      <c r="G458" s="31"/>
      <c r="H458" s="31"/>
      <c r="I458" s="31"/>
      <c r="J458" s="31"/>
      <c r="K458" s="31"/>
    </row>
    <row r="459" spans="2:11" x14ac:dyDescent="0.25">
      <c r="B459" s="6" t="s">
        <v>6</v>
      </c>
      <c r="C459" s="1"/>
      <c r="D459" s="1"/>
      <c r="E459" s="1"/>
      <c r="F459" s="1"/>
      <c r="G459" s="31"/>
      <c r="H459" s="31"/>
      <c r="I459" s="31"/>
      <c r="J459" s="31"/>
      <c r="K459" s="31"/>
    </row>
    <row r="460" spans="2:11" ht="30" customHeight="1" x14ac:dyDescent="0.25">
      <c r="B460" s="6" t="s">
        <v>7</v>
      </c>
      <c r="C460" s="18" t="s">
        <v>263</v>
      </c>
      <c r="D460" s="10" t="s">
        <v>264</v>
      </c>
      <c r="E460" s="10" t="s">
        <v>265</v>
      </c>
      <c r="F460" s="1"/>
      <c r="G460" s="5" t="s">
        <v>11</v>
      </c>
      <c r="H460" s="5" t="s">
        <v>25</v>
      </c>
      <c r="I460" s="4" t="s">
        <v>13</v>
      </c>
      <c r="J460" s="5" t="s">
        <v>14</v>
      </c>
      <c r="K460" s="4" t="s">
        <v>26</v>
      </c>
    </row>
    <row r="461" spans="2:11" x14ac:dyDescent="0.25">
      <c r="B461" s="6" t="s">
        <v>22</v>
      </c>
      <c r="C461" s="3">
        <v>144</v>
      </c>
      <c r="D461" s="14">
        <v>167.9</v>
      </c>
      <c r="E461" s="3">
        <v>371.21</v>
      </c>
      <c r="F461" s="1"/>
      <c r="G461" s="3">
        <f>AVERAGE(C461,D461,E461)</f>
        <v>227.70333333333329</v>
      </c>
      <c r="H461" s="1">
        <f>MEDIAN(C461:E461)</f>
        <v>167.9</v>
      </c>
      <c r="I461" s="1">
        <f>_xlfn.STDEV.S(C461,D461,E461)</f>
        <v>124.85361441837937</v>
      </c>
      <c r="J461" s="13">
        <f>IFERROR(I461/G461,"")</f>
        <v>0.5483170254499834</v>
      </c>
      <c r="K461" s="3">
        <f>IF(J461&lt;25%,G461,SMALL(G461:H461,1))</f>
        <v>167.9</v>
      </c>
    </row>
    <row r="463" spans="2:11" x14ac:dyDescent="0.25">
      <c r="B463" s="4" t="s">
        <v>2</v>
      </c>
      <c r="C463" s="27" t="s">
        <v>168</v>
      </c>
      <c r="D463" s="28"/>
      <c r="E463" s="28"/>
      <c r="F463" s="28"/>
      <c r="G463" s="29" t="s">
        <v>21</v>
      </c>
      <c r="H463" s="30"/>
      <c r="I463" s="8"/>
      <c r="J463" s="4" t="s">
        <v>18</v>
      </c>
      <c r="K463" s="2"/>
    </row>
    <row r="464" spans="2:11" x14ac:dyDescent="0.25">
      <c r="B464" s="6"/>
      <c r="C464" s="5" t="s">
        <v>9</v>
      </c>
      <c r="D464" s="5" t="s">
        <v>8</v>
      </c>
      <c r="E464" s="5" t="s">
        <v>10</v>
      </c>
      <c r="F464" s="5" t="s">
        <v>12</v>
      </c>
      <c r="G464" s="31" t="s">
        <v>15</v>
      </c>
      <c r="H464" s="31"/>
      <c r="I464" s="31"/>
      <c r="J464" s="31"/>
      <c r="K464" s="31"/>
    </row>
    <row r="465" spans="2:11" x14ac:dyDescent="0.25">
      <c r="B465" s="6" t="s">
        <v>3</v>
      </c>
      <c r="C465" s="1" t="s">
        <v>169</v>
      </c>
      <c r="D465" s="1" t="s">
        <v>170</v>
      </c>
      <c r="E465" s="1"/>
      <c r="F465" s="1"/>
      <c r="G465" s="31"/>
      <c r="H465" s="31"/>
      <c r="I465" s="31"/>
      <c r="J465" s="31"/>
      <c r="K465" s="31"/>
    </row>
    <row r="466" spans="2:11" x14ac:dyDescent="0.25">
      <c r="B466" s="6" t="s">
        <v>4</v>
      </c>
      <c r="C466" s="1"/>
      <c r="D466" s="1"/>
      <c r="E466" s="1"/>
      <c r="F466" s="1"/>
      <c r="G466" s="31"/>
      <c r="H466" s="31"/>
      <c r="I466" s="31"/>
      <c r="J466" s="31"/>
      <c r="K466" s="31"/>
    </row>
    <row r="467" spans="2:11" x14ac:dyDescent="0.25">
      <c r="B467" s="6" t="s">
        <v>5</v>
      </c>
      <c r="C467" s="12">
        <v>45826</v>
      </c>
      <c r="D467" s="12">
        <v>45826</v>
      </c>
      <c r="E467" s="12">
        <v>45795</v>
      </c>
      <c r="F467" s="1"/>
      <c r="G467" s="31"/>
      <c r="H467" s="31"/>
      <c r="I467" s="31"/>
      <c r="J467" s="31"/>
      <c r="K467" s="31"/>
    </row>
    <row r="468" spans="2:11" x14ac:dyDescent="0.25">
      <c r="B468" s="6" t="s">
        <v>6</v>
      </c>
      <c r="C468" s="1"/>
      <c r="D468" s="1"/>
      <c r="E468" s="1"/>
      <c r="F468" s="1"/>
      <c r="G468" s="31"/>
      <c r="H468" s="31"/>
      <c r="I468" s="31"/>
      <c r="J468" s="31"/>
      <c r="K468" s="31"/>
    </row>
    <row r="469" spans="2:11" ht="75" x14ac:dyDescent="0.25">
      <c r="B469" s="6" t="s">
        <v>7</v>
      </c>
      <c r="C469" s="18" t="s">
        <v>167</v>
      </c>
      <c r="D469" s="10" t="s">
        <v>171</v>
      </c>
      <c r="E469" s="10" t="s">
        <v>172</v>
      </c>
      <c r="F469" s="1"/>
      <c r="G469" s="5" t="s">
        <v>11</v>
      </c>
      <c r="H469" s="5" t="s">
        <v>25</v>
      </c>
      <c r="I469" s="4" t="s">
        <v>13</v>
      </c>
      <c r="J469" s="5" t="s">
        <v>14</v>
      </c>
      <c r="K469" s="4" t="s">
        <v>26</v>
      </c>
    </row>
    <row r="470" spans="2:11" x14ac:dyDescent="0.25">
      <c r="B470" s="6" t="s">
        <v>22</v>
      </c>
      <c r="C470" s="3">
        <v>215.9</v>
      </c>
      <c r="D470" s="14">
        <v>275.42</v>
      </c>
      <c r="E470" s="3">
        <v>247.5</v>
      </c>
      <c r="F470" s="1"/>
      <c r="G470" s="3">
        <f>AVERAGE(C470,D470,E470)</f>
        <v>246.27333333333334</v>
      </c>
      <c r="H470" s="1">
        <f>MEDIAN(C470:E470)</f>
        <v>247.5</v>
      </c>
      <c r="I470" s="1">
        <f>_xlfn.STDEV.S(C470,D470,E470)</f>
        <v>29.77895453727907</v>
      </c>
      <c r="J470" s="13">
        <f>IFERROR(I470/G470,"")</f>
        <v>0.12091830704615091</v>
      </c>
      <c r="K470" s="3">
        <f>IF(J470&lt;25%,G470,SMALL(G470:H470,1))</f>
        <v>246.27333333333334</v>
      </c>
    </row>
    <row r="472" spans="2:11" x14ac:dyDescent="0.25">
      <c r="B472" s="4" t="s">
        <v>2</v>
      </c>
      <c r="C472" s="27" t="s">
        <v>173</v>
      </c>
      <c r="D472" s="28"/>
      <c r="E472" s="28"/>
      <c r="F472" s="28"/>
      <c r="G472" s="29" t="s">
        <v>21</v>
      </c>
      <c r="H472" s="30"/>
      <c r="I472" s="8"/>
      <c r="J472" s="4" t="s">
        <v>18</v>
      </c>
      <c r="K472" s="2"/>
    </row>
    <row r="473" spans="2:11" x14ac:dyDescent="0.25">
      <c r="B473" s="6"/>
      <c r="C473" s="5" t="s">
        <v>9</v>
      </c>
      <c r="D473" s="5" t="s">
        <v>8</v>
      </c>
      <c r="E473" s="5" t="s">
        <v>10</v>
      </c>
      <c r="F473" s="5" t="s">
        <v>12</v>
      </c>
      <c r="G473" s="31" t="s">
        <v>15</v>
      </c>
      <c r="H473" s="31"/>
      <c r="I473" s="31"/>
      <c r="J473" s="31"/>
      <c r="K473" s="31"/>
    </row>
    <row r="474" spans="2:11" x14ac:dyDescent="0.25">
      <c r="B474" s="6" t="s">
        <v>3</v>
      </c>
      <c r="C474" s="1" t="s">
        <v>151</v>
      </c>
      <c r="D474" s="1" t="s">
        <v>142</v>
      </c>
      <c r="E474" s="1" t="s">
        <v>175</v>
      </c>
      <c r="F474" s="1"/>
      <c r="G474" s="31"/>
      <c r="H474" s="31"/>
      <c r="I474" s="31"/>
      <c r="J474" s="31"/>
      <c r="K474" s="31"/>
    </row>
    <row r="475" spans="2:11" x14ac:dyDescent="0.25">
      <c r="B475" s="6" t="s">
        <v>4</v>
      </c>
      <c r="C475" s="1"/>
      <c r="D475" s="1"/>
      <c r="E475" s="1"/>
      <c r="F475" s="1"/>
      <c r="G475" s="31"/>
      <c r="H475" s="31"/>
      <c r="I475" s="31"/>
      <c r="J475" s="31"/>
      <c r="K475" s="31"/>
    </row>
    <row r="476" spans="2:11" x14ac:dyDescent="0.25">
      <c r="B476" s="6" t="s">
        <v>5</v>
      </c>
      <c r="C476" s="12">
        <v>45933</v>
      </c>
      <c r="D476" s="12">
        <v>45933</v>
      </c>
      <c r="E476" s="12">
        <v>45933</v>
      </c>
      <c r="F476" s="1"/>
      <c r="G476" s="31"/>
      <c r="H476" s="31"/>
      <c r="I476" s="31"/>
      <c r="J476" s="31"/>
      <c r="K476" s="31"/>
    </row>
    <row r="477" spans="2:11" x14ac:dyDescent="0.25">
      <c r="B477" s="6" t="s">
        <v>6</v>
      </c>
      <c r="C477" s="1"/>
      <c r="D477" s="1"/>
      <c r="E477" s="1"/>
      <c r="F477" s="1"/>
      <c r="G477" s="31"/>
      <c r="H477" s="31"/>
      <c r="I477" s="31"/>
      <c r="J477" s="31"/>
      <c r="K477" s="31"/>
    </row>
    <row r="478" spans="2:11" ht="75" x14ac:dyDescent="0.25">
      <c r="B478" s="6" t="s">
        <v>7</v>
      </c>
      <c r="C478" s="25" t="s">
        <v>266</v>
      </c>
      <c r="D478" s="10" t="s">
        <v>174</v>
      </c>
      <c r="E478" s="10" t="s">
        <v>267</v>
      </c>
      <c r="F478" s="1"/>
      <c r="G478" s="5" t="s">
        <v>11</v>
      </c>
      <c r="H478" s="5" t="s">
        <v>25</v>
      </c>
      <c r="I478" s="4" t="s">
        <v>13</v>
      </c>
      <c r="J478" s="5" t="s">
        <v>14</v>
      </c>
      <c r="K478" s="4" t="s">
        <v>26</v>
      </c>
    </row>
    <row r="479" spans="2:11" x14ac:dyDescent="0.25">
      <c r="B479" s="6" t="s">
        <v>22</v>
      </c>
      <c r="C479" s="3">
        <v>48</v>
      </c>
      <c r="D479" s="14">
        <v>36</v>
      </c>
      <c r="E479" s="3">
        <v>49</v>
      </c>
      <c r="F479" s="1"/>
      <c r="G479" s="3">
        <f>AVERAGE(C479,D479,E479)</f>
        <v>44.333333333333336</v>
      </c>
      <c r="H479" s="1">
        <f>MEDIAN(C479:E479)</f>
        <v>48</v>
      </c>
      <c r="I479" s="1">
        <f>_xlfn.STDEV.S(C479,D479,E479)</f>
        <v>7.2341781380702459</v>
      </c>
      <c r="J479" s="13">
        <f>IFERROR(I479/G479,"")</f>
        <v>0.16317695048278749</v>
      </c>
      <c r="K479" s="3">
        <f>IF(J479&lt;25%,G479,SMALL(G479:H479,1))</f>
        <v>44.333333333333336</v>
      </c>
    </row>
    <row r="483" spans="2:11" x14ac:dyDescent="0.25">
      <c r="B483" s="4" t="s">
        <v>2</v>
      </c>
      <c r="C483" s="27" t="s">
        <v>176</v>
      </c>
      <c r="D483" s="28"/>
      <c r="E483" s="28"/>
      <c r="F483" s="28"/>
      <c r="G483" s="29" t="s">
        <v>21</v>
      </c>
      <c r="H483" s="30"/>
      <c r="I483" s="8"/>
      <c r="J483" s="4" t="s">
        <v>18</v>
      </c>
      <c r="K483" s="2"/>
    </row>
    <row r="484" spans="2:11" x14ac:dyDescent="0.25">
      <c r="B484" s="6"/>
      <c r="C484" s="5" t="s">
        <v>9</v>
      </c>
      <c r="D484" s="5" t="s">
        <v>8</v>
      </c>
      <c r="E484" s="5" t="s">
        <v>10</v>
      </c>
      <c r="F484" s="5" t="s">
        <v>12</v>
      </c>
      <c r="G484" s="31" t="s">
        <v>15</v>
      </c>
      <c r="H484" s="31"/>
      <c r="I484" s="31"/>
      <c r="J484" s="31"/>
      <c r="K484" s="31"/>
    </row>
    <row r="485" spans="2:11" x14ac:dyDescent="0.25">
      <c r="B485" s="6" t="s">
        <v>3</v>
      </c>
      <c r="C485" s="1" t="s">
        <v>371</v>
      </c>
      <c r="D485" s="1" t="s">
        <v>367</v>
      </c>
      <c r="E485" s="1" t="s">
        <v>370</v>
      </c>
      <c r="F485" s="1"/>
      <c r="G485" s="31"/>
      <c r="H485" s="31"/>
      <c r="I485" s="31"/>
      <c r="J485" s="31"/>
      <c r="K485" s="31"/>
    </row>
    <row r="486" spans="2:11" x14ac:dyDescent="0.25">
      <c r="B486" s="6" t="s">
        <v>4</v>
      </c>
      <c r="C486" s="1"/>
      <c r="D486" s="1"/>
      <c r="E486" s="1"/>
      <c r="F486" s="1"/>
      <c r="G486" s="31"/>
      <c r="H486" s="31"/>
      <c r="I486" s="31"/>
      <c r="J486" s="31"/>
      <c r="K486" s="31"/>
    </row>
    <row r="487" spans="2:11" x14ac:dyDescent="0.25">
      <c r="B487" s="6" t="s">
        <v>5</v>
      </c>
      <c r="C487" s="12">
        <v>45936</v>
      </c>
      <c r="D487" s="12">
        <v>45936</v>
      </c>
      <c r="E487" s="12">
        <v>45936</v>
      </c>
      <c r="F487" s="1"/>
      <c r="G487" s="31"/>
      <c r="H487" s="31"/>
      <c r="I487" s="31"/>
      <c r="J487" s="31"/>
      <c r="K487" s="31"/>
    </row>
    <row r="488" spans="2:11" x14ac:dyDescent="0.25">
      <c r="B488" s="6" t="s">
        <v>6</v>
      </c>
      <c r="C488" s="1"/>
      <c r="D488" s="1"/>
      <c r="E488" s="1"/>
      <c r="F488" s="1"/>
      <c r="G488" s="31"/>
      <c r="H488" s="31"/>
      <c r="I488" s="31"/>
      <c r="J488" s="31"/>
      <c r="K488" s="31"/>
    </row>
    <row r="489" spans="2:11" ht="15" customHeight="1" x14ac:dyDescent="0.25">
      <c r="B489" s="6" t="s">
        <v>7</v>
      </c>
      <c r="C489" s="18" t="s">
        <v>368</v>
      </c>
      <c r="D489" s="10" t="s">
        <v>366</v>
      </c>
      <c r="E489" s="10" t="s">
        <v>369</v>
      </c>
      <c r="F489" s="1"/>
      <c r="G489" s="5" t="s">
        <v>11</v>
      </c>
      <c r="H489" s="5" t="s">
        <v>25</v>
      </c>
      <c r="I489" s="4" t="s">
        <v>13</v>
      </c>
      <c r="J489" s="5" t="s">
        <v>14</v>
      </c>
      <c r="K489" s="4" t="s">
        <v>26</v>
      </c>
    </row>
    <row r="490" spans="2:11" x14ac:dyDescent="0.25">
      <c r="B490" s="6" t="s">
        <v>22</v>
      </c>
      <c r="C490" s="3">
        <v>138.99</v>
      </c>
      <c r="D490" s="14">
        <v>130.9</v>
      </c>
      <c r="E490" s="3">
        <v>138.99</v>
      </c>
      <c r="F490" s="1"/>
      <c r="G490" s="3">
        <f>AVERAGE(C490,D490,E490)</f>
        <v>136.29333333333332</v>
      </c>
      <c r="H490" s="1">
        <f>MEDIAN(C490:E490)</f>
        <v>138.99</v>
      </c>
      <c r="I490" s="1">
        <f>_xlfn.STDEV.S(C490,D490,E490)</f>
        <v>4.6707636777440742</v>
      </c>
      <c r="J490" s="13">
        <f>IFERROR(I490/G490,"")</f>
        <v>3.4269935025514148E-2</v>
      </c>
      <c r="K490" s="3">
        <f>IF(J490&lt;25%,G490,SMALL(G490:H490,1))</f>
        <v>136.29333333333332</v>
      </c>
    </row>
    <row r="493" spans="2:11" x14ac:dyDescent="0.25">
      <c r="B493" s="4" t="s">
        <v>2</v>
      </c>
      <c r="C493" s="27" t="s">
        <v>177</v>
      </c>
      <c r="D493" s="28"/>
      <c r="E493" s="28"/>
      <c r="F493" s="28"/>
      <c r="G493" s="29" t="s">
        <v>21</v>
      </c>
      <c r="H493" s="30"/>
      <c r="I493" s="8"/>
      <c r="J493" s="4" t="s">
        <v>18</v>
      </c>
      <c r="K493" s="2"/>
    </row>
    <row r="494" spans="2:11" x14ac:dyDescent="0.25">
      <c r="B494" s="6"/>
      <c r="C494" s="5" t="s">
        <v>9</v>
      </c>
      <c r="D494" s="5" t="s">
        <v>8</v>
      </c>
      <c r="E494" s="5" t="s">
        <v>10</v>
      </c>
      <c r="F494" s="5" t="s">
        <v>12</v>
      </c>
      <c r="G494" s="31" t="s">
        <v>15</v>
      </c>
      <c r="H494" s="31"/>
      <c r="I494" s="31"/>
      <c r="J494" s="31"/>
      <c r="K494" s="31"/>
    </row>
    <row r="495" spans="2:11" x14ac:dyDescent="0.25">
      <c r="B495" s="6" t="s">
        <v>3</v>
      </c>
      <c r="C495" s="1" t="s">
        <v>180</v>
      </c>
      <c r="D495" s="1" t="s">
        <v>181</v>
      </c>
      <c r="E495" s="1"/>
      <c r="F495" s="1"/>
      <c r="G495" s="31"/>
      <c r="H495" s="31"/>
      <c r="I495" s="31"/>
      <c r="J495" s="31"/>
      <c r="K495" s="31"/>
    </row>
    <row r="496" spans="2:11" x14ac:dyDescent="0.25">
      <c r="B496" s="6" t="s">
        <v>4</v>
      </c>
      <c r="C496" s="1"/>
      <c r="D496" s="1"/>
      <c r="E496" s="1"/>
      <c r="F496" s="1"/>
      <c r="G496" s="31"/>
      <c r="H496" s="31"/>
      <c r="I496" s="31"/>
      <c r="J496" s="31"/>
      <c r="K496" s="31"/>
    </row>
    <row r="497" spans="2:11" x14ac:dyDescent="0.25">
      <c r="B497" s="6" t="s">
        <v>5</v>
      </c>
      <c r="C497" s="12">
        <v>45936</v>
      </c>
      <c r="D497" s="12">
        <v>45936</v>
      </c>
      <c r="E497" s="12">
        <v>45936</v>
      </c>
      <c r="F497" s="1"/>
      <c r="G497" s="31"/>
      <c r="H497" s="31"/>
      <c r="I497" s="31"/>
      <c r="J497" s="31"/>
      <c r="K497" s="31"/>
    </row>
    <row r="498" spans="2:11" x14ac:dyDescent="0.25">
      <c r="B498" s="6" t="s">
        <v>6</v>
      </c>
      <c r="C498" s="1"/>
      <c r="D498" s="1"/>
      <c r="E498" s="1"/>
      <c r="F498" s="1"/>
      <c r="G498" s="31"/>
      <c r="H498" s="31"/>
      <c r="I498" s="31"/>
      <c r="J498" s="31"/>
      <c r="K498" s="31"/>
    </row>
    <row r="499" spans="2:11" ht="60" x14ac:dyDescent="0.25">
      <c r="B499" s="6" t="s">
        <v>7</v>
      </c>
      <c r="C499" s="18" t="s">
        <v>178</v>
      </c>
      <c r="D499" s="10" t="s">
        <v>179</v>
      </c>
      <c r="E499" s="10" t="s">
        <v>182</v>
      </c>
      <c r="F499" s="1"/>
      <c r="G499" s="5" t="s">
        <v>11</v>
      </c>
      <c r="H499" s="5" t="s">
        <v>25</v>
      </c>
      <c r="I499" s="4" t="s">
        <v>13</v>
      </c>
      <c r="J499" s="5" t="s">
        <v>14</v>
      </c>
      <c r="K499" s="4" t="s">
        <v>26</v>
      </c>
    </row>
    <row r="500" spans="2:11" x14ac:dyDescent="0.25">
      <c r="B500" s="6" t="s">
        <v>22</v>
      </c>
      <c r="C500" s="3">
        <v>8.3239999999999998</v>
      </c>
      <c r="D500" s="14">
        <v>7.51</v>
      </c>
      <c r="E500" s="3">
        <v>9.25</v>
      </c>
      <c r="F500" s="1"/>
      <c r="G500" s="3">
        <f>AVERAGE(C500,D500,E500)</f>
        <v>8.3613333333333326</v>
      </c>
      <c r="H500" s="1">
        <f>MEDIAN(C500:E500)</f>
        <v>8.3239999999999998</v>
      </c>
      <c r="I500" s="1">
        <f>_xlfn.STDEV.S(C500,D500,E500)</f>
        <v>0.87060055900127553</v>
      </c>
      <c r="J500" s="13">
        <f>IFERROR(I500/G500,"")</f>
        <v>0.1041222164329384</v>
      </c>
      <c r="K500" s="3">
        <f>IF(J500&lt;25%,G500,SMALL(G500:H500,1))</f>
        <v>8.3613333333333326</v>
      </c>
    </row>
    <row r="508" spans="2:11" x14ac:dyDescent="0.25">
      <c r="B508" s="4" t="s">
        <v>2</v>
      </c>
      <c r="C508" s="27" t="s">
        <v>183</v>
      </c>
      <c r="D508" s="28"/>
      <c r="E508" s="28"/>
      <c r="F508" s="28"/>
      <c r="G508" s="29" t="s">
        <v>21</v>
      </c>
      <c r="H508" s="30"/>
      <c r="I508" s="8"/>
      <c r="J508" s="4" t="s">
        <v>18</v>
      </c>
      <c r="K508" s="2"/>
    </row>
    <row r="509" spans="2:11" x14ac:dyDescent="0.25">
      <c r="B509" s="6"/>
      <c r="C509" s="5" t="s">
        <v>9</v>
      </c>
      <c r="D509" s="5" t="s">
        <v>8</v>
      </c>
      <c r="E509" s="5" t="s">
        <v>10</v>
      </c>
      <c r="F509" s="5" t="s">
        <v>12</v>
      </c>
      <c r="G509" s="31" t="s">
        <v>15</v>
      </c>
      <c r="H509" s="31"/>
      <c r="I509" s="31"/>
      <c r="J509" s="31"/>
      <c r="K509" s="31"/>
    </row>
    <row r="510" spans="2:11" x14ac:dyDescent="0.25">
      <c r="B510" s="6" t="s">
        <v>3</v>
      </c>
      <c r="C510" s="1" t="s">
        <v>185</v>
      </c>
      <c r="D510" s="1" t="s">
        <v>186</v>
      </c>
      <c r="E510" s="1" t="s">
        <v>188</v>
      </c>
      <c r="F510" s="1"/>
      <c r="G510" s="31"/>
      <c r="H510" s="31"/>
      <c r="I510" s="31"/>
      <c r="J510" s="31"/>
      <c r="K510" s="31"/>
    </row>
    <row r="511" spans="2:11" x14ac:dyDescent="0.25">
      <c r="B511" s="6" t="s">
        <v>4</v>
      </c>
      <c r="C511" s="1"/>
      <c r="D511" s="1"/>
      <c r="E511" s="1"/>
      <c r="F511" s="1"/>
      <c r="G511" s="31"/>
      <c r="H511" s="31"/>
      <c r="I511" s="31"/>
      <c r="J511" s="31"/>
      <c r="K511" s="31"/>
    </row>
    <row r="512" spans="2:11" x14ac:dyDescent="0.25">
      <c r="B512" s="6" t="s">
        <v>5</v>
      </c>
      <c r="C512" s="12">
        <v>45835</v>
      </c>
      <c r="D512" s="12">
        <v>45835</v>
      </c>
      <c r="E512" s="12"/>
      <c r="F512" s="1"/>
      <c r="G512" s="31"/>
      <c r="H512" s="31"/>
      <c r="I512" s="31"/>
      <c r="J512" s="31"/>
      <c r="K512" s="31"/>
    </row>
    <row r="513" spans="2:11" x14ac:dyDescent="0.25">
      <c r="B513" s="6" t="s">
        <v>6</v>
      </c>
      <c r="C513" s="1"/>
      <c r="D513" s="1"/>
      <c r="E513" s="1"/>
      <c r="F513" s="1"/>
      <c r="G513" s="31"/>
      <c r="H513" s="31"/>
      <c r="I513" s="31"/>
      <c r="J513" s="31"/>
      <c r="K513" s="31"/>
    </row>
    <row r="514" spans="2:11" ht="150" customHeight="1" x14ac:dyDescent="0.25">
      <c r="B514" s="6" t="s">
        <v>7</v>
      </c>
      <c r="C514" s="18" t="s">
        <v>184</v>
      </c>
      <c r="D514" s="10" t="s">
        <v>187</v>
      </c>
      <c r="E514" s="10" t="s">
        <v>189</v>
      </c>
      <c r="F514" s="1"/>
      <c r="G514" s="5" t="s">
        <v>11</v>
      </c>
      <c r="H514" s="5" t="s">
        <v>25</v>
      </c>
      <c r="I514" s="4" t="s">
        <v>13</v>
      </c>
      <c r="J514" s="5" t="s">
        <v>14</v>
      </c>
      <c r="K514" s="4" t="s">
        <v>26</v>
      </c>
    </row>
    <row r="515" spans="2:11" x14ac:dyDescent="0.25">
      <c r="B515" s="6" t="s">
        <v>22</v>
      </c>
      <c r="C515" s="3">
        <v>5.41</v>
      </c>
      <c r="D515" s="14">
        <v>7.66</v>
      </c>
      <c r="E515" s="3">
        <v>8.1999999999999993</v>
      </c>
      <c r="F515" s="1"/>
      <c r="G515" s="3">
        <f>AVERAGE(C515,D515,E515)</f>
        <v>7.09</v>
      </c>
      <c r="H515" s="1">
        <f>MEDIAN(C515:E515)</f>
        <v>7.66</v>
      </c>
      <c r="I515" s="1">
        <f>_xlfn.STDEV.S(C515,D515,E515)</f>
        <v>1.4797634946166236</v>
      </c>
      <c r="J515" s="13">
        <f>IFERROR(I515/G515,"")</f>
        <v>0.20871135326045467</v>
      </c>
      <c r="K515" s="3">
        <f>IF(J515&lt;25%,G515,SMALL(G515:H515,1))</f>
        <v>7.09</v>
      </c>
    </row>
    <row r="518" spans="2:11" x14ac:dyDescent="0.25">
      <c r="B518" s="4" t="s">
        <v>2</v>
      </c>
      <c r="C518" s="27" t="s">
        <v>190</v>
      </c>
      <c r="D518" s="28"/>
      <c r="E518" s="28"/>
      <c r="F518" s="28"/>
      <c r="G518" s="29" t="s">
        <v>21</v>
      </c>
      <c r="H518" s="30"/>
      <c r="I518" s="8"/>
      <c r="J518" s="4" t="s">
        <v>18</v>
      </c>
      <c r="K518" s="2"/>
    </row>
    <row r="519" spans="2:11" x14ac:dyDescent="0.25">
      <c r="B519" s="6"/>
      <c r="C519" s="5" t="s">
        <v>9</v>
      </c>
      <c r="D519" s="5" t="s">
        <v>8</v>
      </c>
      <c r="E519" s="5" t="s">
        <v>10</v>
      </c>
      <c r="F519" s="5" t="s">
        <v>12</v>
      </c>
      <c r="G519" s="31" t="s">
        <v>15</v>
      </c>
      <c r="H519" s="31"/>
      <c r="I519" s="31"/>
      <c r="J519" s="31"/>
      <c r="K519" s="31"/>
    </row>
    <row r="520" spans="2:11" x14ac:dyDescent="0.25">
      <c r="B520" s="6" t="s">
        <v>3</v>
      </c>
      <c r="C520" s="1" t="s">
        <v>64</v>
      </c>
      <c r="D520" s="1" t="s">
        <v>193</v>
      </c>
      <c r="E520" s="1" t="s">
        <v>195</v>
      </c>
      <c r="F520" s="1"/>
      <c r="G520" s="31"/>
      <c r="H520" s="31"/>
      <c r="I520" s="31"/>
      <c r="J520" s="31"/>
      <c r="K520" s="31"/>
    </row>
    <row r="521" spans="2:11" x14ac:dyDescent="0.25">
      <c r="B521" s="6" t="s">
        <v>4</v>
      </c>
      <c r="C521" s="1"/>
      <c r="D521" s="1"/>
      <c r="E521" s="1"/>
      <c r="F521" s="1"/>
      <c r="G521" s="31"/>
      <c r="H521" s="31"/>
      <c r="I521" s="31"/>
      <c r="J521" s="31"/>
      <c r="K521" s="31"/>
    </row>
    <row r="522" spans="2:11" x14ac:dyDescent="0.25">
      <c r="B522" s="6" t="s">
        <v>5</v>
      </c>
      <c r="C522" s="12">
        <v>45838</v>
      </c>
      <c r="D522" s="12">
        <v>45838</v>
      </c>
      <c r="E522" s="12">
        <v>45868</v>
      </c>
      <c r="F522" s="1"/>
      <c r="G522" s="31"/>
      <c r="H522" s="31"/>
      <c r="I522" s="31"/>
      <c r="J522" s="31"/>
      <c r="K522" s="31"/>
    </row>
    <row r="523" spans="2:11" x14ac:dyDescent="0.25">
      <c r="B523" s="6" t="s">
        <v>6</v>
      </c>
      <c r="C523" s="1"/>
      <c r="D523" s="1"/>
      <c r="E523" s="1"/>
      <c r="F523" s="1"/>
      <c r="G523" s="31"/>
      <c r="H523" s="31"/>
      <c r="I523" s="31"/>
      <c r="J523" s="31"/>
      <c r="K523" s="31"/>
    </row>
    <row r="524" spans="2:11" ht="60" customHeight="1" x14ac:dyDescent="0.25">
      <c r="B524" s="6" t="s">
        <v>7</v>
      </c>
      <c r="C524" s="18" t="s">
        <v>191</v>
      </c>
      <c r="D524" s="10" t="s">
        <v>192</v>
      </c>
      <c r="E524" s="10" t="s">
        <v>194</v>
      </c>
      <c r="F524" s="1"/>
      <c r="G524" s="5" t="s">
        <v>11</v>
      </c>
      <c r="H524" s="5" t="s">
        <v>25</v>
      </c>
      <c r="I524" s="4" t="s">
        <v>13</v>
      </c>
      <c r="J524" s="5" t="s">
        <v>14</v>
      </c>
      <c r="K524" s="4" t="s">
        <v>26</v>
      </c>
    </row>
    <row r="525" spans="2:11" x14ac:dyDescent="0.25">
      <c r="B525" s="6" t="s">
        <v>22</v>
      </c>
      <c r="C525" s="3">
        <v>158.02000000000001</v>
      </c>
      <c r="D525" s="14">
        <v>199.9</v>
      </c>
      <c r="E525" s="3">
        <v>158.6</v>
      </c>
      <c r="F525" s="1"/>
      <c r="G525" s="3">
        <f>AVERAGE(C525,D525,E525)</f>
        <v>172.17333333333332</v>
      </c>
      <c r="H525" s="1">
        <f>MEDIAN(C525:E525)</f>
        <v>158.6</v>
      </c>
      <c r="I525" s="1">
        <f>_xlfn.STDEV.S(C525,D525,E525)</f>
        <v>24.013748839640407</v>
      </c>
      <c r="J525" s="13">
        <f>IFERROR(I525/G525,"")</f>
        <v>0.13947426337590263</v>
      </c>
      <c r="K525" s="3">
        <f>IF(J525&lt;25%,G525,SMALL(G525:H525,1))</f>
        <v>172.17333333333332</v>
      </c>
    </row>
    <row r="528" spans="2:11" x14ac:dyDescent="0.25">
      <c r="B528" s="4" t="s">
        <v>2</v>
      </c>
      <c r="C528" s="27" t="s">
        <v>196</v>
      </c>
      <c r="D528" s="28"/>
      <c r="E528" s="28"/>
      <c r="F528" s="28"/>
      <c r="G528" s="29" t="s">
        <v>21</v>
      </c>
      <c r="H528" s="30"/>
      <c r="I528" s="8"/>
      <c r="J528" s="4" t="s">
        <v>18</v>
      </c>
      <c r="K528" s="2"/>
    </row>
    <row r="529" spans="2:11" x14ac:dyDescent="0.25">
      <c r="B529" s="6"/>
      <c r="C529" s="5" t="s">
        <v>9</v>
      </c>
      <c r="D529" s="5" t="s">
        <v>8</v>
      </c>
      <c r="E529" s="5" t="s">
        <v>10</v>
      </c>
      <c r="F529" s="5" t="s">
        <v>12</v>
      </c>
      <c r="G529" s="31" t="s">
        <v>15</v>
      </c>
      <c r="H529" s="31"/>
      <c r="I529" s="31"/>
      <c r="J529" s="31"/>
      <c r="K529" s="31"/>
    </row>
    <row r="530" spans="2:11" x14ac:dyDescent="0.25">
      <c r="B530" s="6" t="s">
        <v>3</v>
      </c>
      <c r="C530" s="1" t="s">
        <v>198</v>
      </c>
      <c r="D530" s="1" t="s">
        <v>200</v>
      </c>
      <c r="E530" s="1" t="s">
        <v>186</v>
      </c>
      <c r="F530" s="1"/>
      <c r="G530" s="31"/>
      <c r="H530" s="31"/>
      <c r="I530" s="31"/>
      <c r="J530" s="31"/>
      <c r="K530" s="31"/>
    </row>
    <row r="531" spans="2:11" x14ac:dyDescent="0.25">
      <c r="B531" s="6" t="s">
        <v>4</v>
      </c>
      <c r="C531" s="1"/>
      <c r="D531" s="1"/>
      <c r="E531" s="1"/>
      <c r="F531" s="1"/>
      <c r="G531" s="31"/>
      <c r="H531" s="31"/>
      <c r="I531" s="31"/>
      <c r="J531" s="31"/>
      <c r="K531" s="31"/>
    </row>
    <row r="532" spans="2:11" x14ac:dyDescent="0.25">
      <c r="B532" s="6" t="s">
        <v>5</v>
      </c>
      <c r="C532" s="12">
        <v>45838</v>
      </c>
      <c r="D532" s="12">
        <v>45838</v>
      </c>
      <c r="E532" s="12">
        <v>45868</v>
      </c>
      <c r="F532" s="1"/>
      <c r="G532" s="31"/>
      <c r="H532" s="31"/>
      <c r="I532" s="31"/>
      <c r="J532" s="31"/>
      <c r="K532" s="31"/>
    </row>
    <row r="533" spans="2:11" x14ac:dyDescent="0.25">
      <c r="B533" s="6" t="s">
        <v>6</v>
      </c>
      <c r="C533" s="1"/>
      <c r="D533" s="1"/>
      <c r="E533" s="1"/>
      <c r="F533" s="1"/>
      <c r="G533" s="31"/>
      <c r="H533" s="31"/>
      <c r="I533" s="31"/>
      <c r="J533" s="31"/>
      <c r="K533" s="31"/>
    </row>
    <row r="534" spans="2:11" ht="60" x14ac:dyDescent="0.25">
      <c r="B534" s="6" t="s">
        <v>7</v>
      </c>
      <c r="C534" s="18" t="s">
        <v>197</v>
      </c>
      <c r="D534" s="10" t="s">
        <v>199</v>
      </c>
      <c r="E534" s="10" t="s">
        <v>201</v>
      </c>
      <c r="F534" s="1"/>
      <c r="G534" s="5" t="s">
        <v>11</v>
      </c>
      <c r="H534" s="5" t="s">
        <v>25</v>
      </c>
      <c r="I534" s="4" t="s">
        <v>13</v>
      </c>
      <c r="J534" s="5" t="s">
        <v>14</v>
      </c>
      <c r="K534" s="4" t="s">
        <v>26</v>
      </c>
    </row>
    <row r="535" spans="2:11" x14ac:dyDescent="0.25">
      <c r="B535" s="6" t="s">
        <v>22</v>
      </c>
      <c r="C535" s="3">
        <v>43.31</v>
      </c>
      <c r="D535" s="14">
        <v>25</v>
      </c>
      <c r="E535" s="3">
        <v>131.68</v>
      </c>
      <c r="F535" s="1"/>
      <c r="G535" s="3">
        <f>AVERAGE(C535,D535,E535)</f>
        <v>66.663333333333341</v>
      </c>
      <c r="H535" s="1">
        <f>MEDIAN(C535:E535)</f>
        <v>43.31</v>
      </c>
      <c r="I535" s="1">
        <f>_xlfn.STDEV.S(C535,D535,E535)</f>
        <v>57.0455014294145</v>
      </c>
      <c r="J535" s="13">
        <f>IFERROR(I535/G535,"")</f>
        <v>0.85572530770660271</v>
      </c>
      <c r="K535" s="3">
        <f>IF(J535&lt;25%,G535,SMALL(G535:H535,1))</f>
        <v>43.31</v>
      </c>
    </row>
    <row r="537" spans="2:11" x14ac:dyDescent="0.25">
      <c r="B537" s="4" t="s">
        <v>2</v>
      </c>
      <c r="C537" s="27" t="s">
        <v>208</v>
      </c>
      <c r="D537" s="28"/>
      <c r="E537" s="28"/>
      <c r="F537" s="28"/>
      <c r="G537" s="29" t="s">
        <v>21</v>
      </c>
      <c r="H537" s="30"/>
      <c r="I537" s="8"/>
      <c r="J537" s="4" t="s">
        <v>18</v>
      </c>
      <c r="K537" s="2"/>
    </row>
    <row r="538" spans="2:11" x14ac:dyDescent="0.25">
      <c r="B538" s="6"/>
      <c r="C538" s="5" t="s">
        <v>9</v>
      </c>
      <c r="D538" s="5" t="s">
        <v>8</v>
      </c>
      <c r="E538" s="5" t="s">
        <v>10</v>
      </c>
      <c r="F538" s="5" t="s">
        <v>12</v>
      </c>
      <c r="G538" s="31" t="s">
        <v>15</v>
      </c>
      <c r="H538" s="31"/>
      <c r="I538" s="31"/>
      <c r="J538" s="31"/>
      <c r="K538" s="31"/>
    </row>
    <row r="539" spans="2:11" x14ac:dyDescent="0.25">
      <c r="B539" s="6" t="s">
        <v>3</v>
      </c>
      <c r="C539" s="1" t="s">
        <v>203</v>
      </c>
      <c r="D539" s="1" t="s">
        <v>205</v>
      </c>
      <c r="E539" s="1" t="s">
        <v>207</v>
      </c>
      <c r="F539" s="1"/>
      <c r="G539" s="31"/>
      <c r="H539" s="31"/>
      <c r="I539" s="31"/>
      <c r="J539" s="31"/>
      <c r="K539" s="31"/>
    </row>
    <row r="540" spans="2:11" x14ac:dyDescent="0.25">
      <c r="B540" s="6" t="s">
        <v>4</v>
      </c>
      <c r="C540" s="1"/>
      <c r="D540" s="1"/>
      <c r="E540" s="1"/>
      <c r="F540" s="1"/>
      <c r="G540" s="31"/>
      <c r="H540" s="31"/>
      <c r="I540" s="31"/>
      <c r="J540" s="31"/>
      <c r="K540" s="31"/>
    </row>
    <row r="541" spans="2:11" x14ac:dyDescent="0.25">
      <c r="B541" s="6" t="s">
        <v>5</v>
      </c>
      <c r="C541" s="12">
        <v>45860</v>
      </c>
      <c r="D541" s="12">
        <v>45860</v>
      </c>
      <c r="E541" s="12">
        <v>45860</v>
      </c>
      <c r="F541" s="1"/>
      <c r="G541" s="31"/>
      <c r="H541" s="31"/>
      <c r="I541" s="31"/>
      <c r="J541" s="31"/>
      <c r="K541" s="31"/>
    </row>
    <row r="542" spans="2:11" x14ac:dyDescent="0.25">
      <c r="B542" s="6" t="s">
        <v>6</v>
      </c>
      <c r="C542" s="1"/>
      <c r="D542" s="1"/>
      <c r="E542" s="1"/>
      <c r="F542" s="1"/>
      <c r="G542" s="31"/>
      <c r="H542" s="31"/>
      <c r="I542" s="31"/>
      <c r="J542" s="31"/>
      <c r="K542" s="31"/>
    </row>
    <row r="543" spans="2:11" ht="39.75" customHeight="1" x14ac:dyDescent="0.25">
      <c r="B543" s="6" t="s">
        <v>7</v>
      </c>
      <c r="C543" s="18" t="s">
        <v>202</v>
      </c>
      <c r="D543" s="10" t="s">
        <v>204</v>
      </c>
      <c r="E543" s="10" t="s">
        <v>206</v>
      </c>
      <c r="F543" s="1"/>
      <c r="G543" s="5" t="s">
        <v>11</v>
      </c>
      <c r="H543" s="5" t="s">
        <v>25</v>
      </c>
      <c r="I543" s="4" t="s">
        <v>13</v>
      </c>
      <c r="J543" s="5" t="s">
        <v>14</v>
      </c>
      <c r="K543" s="4" t="s">
        <v>26</v>
      </c>
    </row>
    <row r="544" spans="2:11" x14ac:dyDescent="0.25">
      <c r="B544" s="6" t="s">
        <v>22</v>
      </c>
      <c r="C544" s="3">
        <v>5.2</v>
      </c>
      <c r="D544" s="14">
        <v>4.93</v>
      </c>
      <c r="E544" s="3">
        <v>5.1100000000000003</v>
      </c>
      <c r="F544" s="1"/>
      <c r="G544" s="3">
        <f>AVERAGE(C544,D544,E544)</f>
        <v>5.0799999999999992</v>
      </c>
      <c r="H544" s="1">
        <f>MEDIAN(C544:E544)</f>
        <v>5.1100000000000003</v>
      </c>
      <c r="I544" s="1">
        <f>_xlfn.STDEV.S(C544,D544,E544)</f>
        <v>0.13747727084867548</v>
      </c>
      <c r="J544" s="13">
        <f>IFERROR(I544/G544,"")</f>
        <v>2.7062454891471556E-2</v>
      </c>
      <c r="K544" s="3">
        <f>IF(J544&lt;25%,G544,SMALL(G544:H544,1))</f>
        <v>5.0799999999999992</v>
      </c>
    </row>
    <row r="546" spans="2:11" x14ac:dyDescent="0.25">
      <c r="B546" s="4" t="s">
        <v>2</v>
      </c>
      <c r="C546" s="27" t="s">
        <v>215</v>
      </c>
      <c r="D546" s="28"/>
      <c r="E546" s="28"/>
      <c r="F546" s="28"/>
      <c r="G546" s="29" t="s">
        <v>21</v>
      </c>
      <c r="H546" s="30"/>
      <c r="I546" s="8"/>
      <c r="J546" s="4" t="s">
        <v>18</v>
      </c>
      <c r="K546" s="2" t="s">
        <v>210</v>
      </c>
    </row>
    <row r="547" spans="2:11" x14ac:dyDescent="0.25">
      <c r="B547" s="6"/>
      <c r="C547" s="5" t="s">
        <v>9</v>
      </c>
      <c r="D547" s="5" t="s">
        <v>8</v>
      </c>
      <c r="E547" s="5" t="s">
        <v>10</v>
      </c>
      <c r="F547" s="5" t="s">
        <v>12</v>
      </c>
      <c r="G547" s="31" t="s">
        <v>15</v>
      </c>
      <c r="H547" s="31"/>
      <c r="I547" s="31"/>
      <c r="J547" s="31"/>
      <c r="K547" s="31"/>
    </row>
    <row r="548" spans="2:11" x14ac:dyDescent="0.25">
      <c r="B548" s="6" t="s">
        <v>3</v>
      </c>
      <c r="C548" s="1" t="s">
        <v>39</v>
      </c>
      <c r="D548" s="1" t="s">
        <v>217</v>
      </c>
      <c r="E548" s="1" t="s">
        <v>219</v>
      </c>
      <c r="F548" s="1"/>
      <c r="G548" s="31"/>
      <c r="H548" s="31"/>
      <c r="I548" s="31"/>
      <c r="J548" s="31"/>
      <c r="K548" s="31"/>
    </row>
    <row r="549" spans="2:11" x14ac:dyDescent="0.25">
      <c r="B549" s="6" t="s">
        <v>4</v>
      </c>
      <c r="C549" s="1"/>
      <c r="D549" s="1"/>
      <c r="E549" s="1"/>
      <c r="F549" s="1"/>
      <c r="G549" s="31"/>
      <c r="H549" s="31"/>
      <c r="I549" s="31"/>
      <c r="J549" s="31"/>
      <c r="K549" s="31"/>
    </row>
    <row r="550" spans="2:11" x14ac:dyDescent="0.25">
      <c r="B550" s="6" t="s">
        <v>5</v>
      </c>
      <c r="C550" s="12">
        <v>45931</v>
      </c>
      <c r="D550" s="12">
        <v>45931</v>
      </c>
      <c r="E550" s="12">
        <v>45931</v>
      </c>
      <c r="F550" s="1"/>
      <c r="G550" s="31"/>
      <c r="H550" s="31"/>
      <c r="I550" s="31"/>
      <c r="J550" s="31"/>
      <c r="K550" s="31"/>
    </row>
    <row r="551" spans="2:11" x14ac:dyDescent="0.25">
      <c r="B551" s="6" t="s">
        <v>6</v>
      </c>
      <c r="C551" s="1"/>
      <c r="D551" s="1"/>
      <c r="E551" s="1"/>
      <c r="F551" s="1"/>
      <c r="G551" s="31"/>
      <c r="H551" s="31"/>
      <c r="I551" s="31"/>
      <c r="J551" s="31"/>
      <c r="K551" s="31"/>
    </row>
    <row r="552" spans="2:11" ht="15" customHeight="1" x14ac:dyDescent="0.25">
      <c r="B552" s="6" t="s">
        <v>7</v>
      </c>
      <c r="C552" s="18" t="s">
        <v>216</v>
      </c>
      <c r="D552" s="10" t="s">
        <v>218</v>
      </c>
      <c r="E552" s="10" t="s">
        <v>220</v>
      </c>
      <c r="F552" s="1"/>
      <c r="G552" s="5" t="s">
        <v>11</v>
      </c>
      <c r="H552" s="5" t="s">
        <v>25</v>
      </c>
      <c r="I552" s="4" t="s">
        <v>13</v>
      </c>
      <c r="J552" s="5" t="s">
        <v>14</v>
      </c>
      <c r="K552" s="4" t="s">
        <v>26</v>
      </c>
    </row>
    <row r="553" spans="2:11" x14ac:dyDescent="0.25">
      <c r="B553" s="6" t="s">
        <v>22</v>
      </c>
      <c r="C553" s="3">
        <v>2666.39</v>
      </c>
      <c r="D553" s="14">
        <v>2628</v>
      </c>
      <c r="E553" s="3">
        <v>2691</v>
      </c>
      <c r="F553" s="1"/>
      <c r="G553" s="3">
        <f>AVERAGE(C553,D553,E553)</f>
        <v>2661.7966666666666</v>
      </c>
      <c r="H553" s="1">
        <f>MEDIAN(C553:E553)</f>
        <v>2666.39</v>
      </c>
      <c r="I553" s="1">
        <f>_xlfn.STDEV.S(C553,D553,E553)</f>
        <v>31.750181626777078</v>
      </c>
      <c r="J553" s="13">
        <f>IFERROR(I553/G553,"")</f>
        <v>1.1928101805964547E-2</v>
      </c>
      <c r="K553" s="3">
        <f>IF(J553&lt;25%,G553,SMALL(G553:H553,1))</f>
        <v>2661.7966666666666</v>
      </c>
    </row>
    <row r="555" spans="2:11" x14ac:dyDescent="0.25">
      <c r="B555" s="4" t="s">
        <v>2</v>
      </c>
      <c r="C555" s="27" t="s">
        <v>209</v>
      </c>
      <c r="D555" s="28"/>
      <c r="E555" s="28"/>
      <c r="F555" s="28"/>
      <c r="G555" s="29" t="s">
        <v>21</v>
      </c>
      <c r="H555" s="30"/>
      <c r="I555" s="8"/>
      <c r="J555" s="4" t="s">
        <v>18</v>
      </c>
      <c r="K555" s="2" t="s">
        <v>210</v>
      </c>
    </row>
    <row r="556" spans="2:11" x14ac:dyDescent="0.25">
      <c r="B556" s="6"/>
      <c r="C556" s="5" t="s">
        <v>9</v>
      </c>
      <c r="D556" s="5" t="s">
        <v>8</v>
      </c>
      <c r="E556" s="5" t="s">
        <v>10</v>
      </c>
      <c r="F556" s="5" t="s">
        <v>12</v>
      </c>
      <c r="G556" s="31" t="s">
        <v>15</v>
      </c>
      <c r="H556" s="31"/>
      <c r="I556" s="31"/>
      <c r="J556" s="31"/>
      <c r="K556" s="31"/>
    </row>
    <row r="557" spans="2:11" x14ac:dyDescent="0.25">
      <c r="B557" s="6" t="s">
        <v>3</v>
      </c>
      <c r="C557" s="1" t="s">
        <v>212</v>
      </c>
      <c r="D557" s="1" t="s">
        <v>186</v>
      </c>
      <c r="E557" s="1" t="s">
        <v>105</v>
      </c>
      <c r="F557" s="1"/>
      <c r="G557" s="31"/>
      <c r="H557" s="31"/>
      <c r="I557" s="31"/>
      <c r="J557" s="31"/>
      <c r="K557" s="31"/>
    </row>
    <row r="558" spans="2:11" x14ac:dyDescent="0.25">
      <c r="B558" s="6" t="s">
        <v>4</v>
      </c>
      <c r="C558" s="1"/>
      <c r="D558" s="1"/>
      <c r="E558" s="1"/>
      <c r="F558" s="1"/>
      <c r="G558" s="31"/>
      <c r="H558" s="31"/>
      <c r="I558" s="31"/>
      <c r="J558" s="31"/>
      <c r="K558" s="31"/>
    </row>
    <row r="559" spans="2:11" x14ac:dyDescent="0.25">
      <c r="B559" s="6" t="s">
        <v>5</v>
      </c>
      <c r="C559" s="12">
        <v>45931</v>
      </c>
      <c r="D559" s="12">
        <v>45931</v>
      </c>
      <c r="E559" s="12">
        <v>45931</v>
      </c>
      <c r="F559" s="1"/>
      <c r="G559" s="31"/>
      <c r="H559" s="31"/>
      <c r="I559" s="31"/>
      <c r="J559" s="31"/>
      <c r="K559" s="31"/>
    </row>
    <row r="560" spans="2:11" x14ac:dyDescent="0.25">
      <c r="B560" s="6" t="s">
        <v>6</v>
      </c>
      <c r="C560" s="1"/>
      <c r="D560" s="1"/>
      <c r="E560" s="1"/>
      <c r="F560" s="1"/>
      <c r="G560" s="31"/>
      <c r="H560" s="31"/>
      <c r="I560" s="31"/>
      <c r="J560" s="31"/>
      <c r="K560" s="31"/>
    </row>
    <row r="561" spans="2:11" ht="15" customHeight="1" x14ac:dyDescent="0.25">
      <c r="B561" s="6" t="s">
        <v>7</v>
      </c>
      <c r="C561" s="18" t="s">
        <v>211</v>
      </c>
      <c r="D561" s="10" t="s">
        <v>213</v>
      </c>
      <c r="E561" s="10" t="s">
        <v>214</v>
      </c>
      <c r="F561" s="1"/>
      <c r="G561" s="5" t="s">
        <v>11</v>
      </c>
      <c r="H561" s="5" t="s">
        <v>25</v>
      </c>
      <c r="I561" s="4" t="s">
        <v>13</v>
      </c>
      <c r="J561" s="5" t="s">
        <v>14</v>
      </c>
      <c r="K561" s="4" t="s">
        <v>26</v>
      </c>
    </row>
    <row r="562" spans="2:11" x14ac:dyDescent="0.25">
      <c r="B562" s="6" t="s">
        <v>22</v>
      </c>
      <c r="C562" s="3">
        <v>19.45</v>
      </c>
      <c r="D562" s="14">
        <v>14.99</v>
      </c>
      <c r="E562" s="3">
        <v>17.45</v>
      </c>
      <c r="F562" s="1"/>
      <c r="G562" s="3">
        <f>AVERAGE(C562,D562,E562)</f>
        <v>17.296666666666667</v>
      </c>
      <c r="H562" s="1">
        <f>MEDIAN(C562:E562)</f>
        <v>17.45</v>
      </c>
      <c r="I562" s="1">
        <f>_xlfn.STDEV.S(C562,D562,E562)</f>
        <v>2.2339501635742498</v>
      </c>
      <c r="J562" s="13">
        <f>IFERROR(I562/G562,"")</f>
        <v>0.12915495260595009</v>
      </c>
      <c r="K562" s="3">
        <f>IF(J562&lt;25%,G562,SMALL(G562:H562,1))</f>
        <v>17.296666666666667</v>
      </c>
    </row>
    <row r="564" spans="2:11" x14ac:dyDescent="0.25">
      <c r="B564" s="4" t="s">
        <v>2</v>
      </c>
      <c r="C564" s="27" t="s">
        <v>380</v>
      </c>
      <c r="D564" s="28"/>
      <c r="E564" s="28"/>
      <c r="F564" s="28"/>
      <c r="G564" s="29" t="s">
        <v>21</v>
      </c>
      <c r="H564" s="30"/>
      <c r="I564" s="8"/>
      <c r="J564" s="4" t="s">
        <v>18</v>
      </c>
      <c r="K564" s="2" t="s">
        <v>210</v>
      </c>
    </row>
    <row r="565" spans="2:11" x14ac:dyDescent="0.25">
      <c r="B565" s="6"/>
      <c r="C565" s="5" t="s">
        <v>9</v>
      </c>
      <c r="D565" s="5" t="s">
        <v>8</v>
      </c>
      <c r="E565" s="5" t="s">
        <v>10</v>
      </c>
      <c r="F565" s="5" t="s">
        <v>12</v>
      </c>
      <c r="G565" s="31" t="s">
        <v>15</v>
      </c>
      <c r="H565" s="31"/>
      <c r="I565" s="31"/>
      <c r="J565" s="31"/>
      <c r="K565" s="31"/>
    </row>
    <row r="566" spans="2:11" x14ac:dyDescent="0.25">
      <c r="B566" s="6" t="s">
        <v>3</v>
      </c>
      <c r="C566" s="1" t="s">
        <v>69</v>
      </c>
      <c r="D566" s="1" t="s">
        <v>223</v>
      </c>
      <c r="E566" s="1" t="s">
        <v>224</v>
      </c>
      <c r="F566" s="1"/>
      <c r="G566" s="31"/>
      <c r="H566" s="31"/>
      <c r="I566" s="31"/>
      <c r="J566" s="31"/>
      <c r="K566" s="31"/>
    </row>
    <row r="567" spans="2:11" x14ac:dyDescent="0.25">
      <c r="B567" s="6" t="s">
        <v>4</v>
      </c>
      <c r="C567" s="1"/>
      <c r="D567" s="1"/>
      <c r="E567" s="1"/>
      <c r="F567" s="1"/>
      <c r="G567" s="31"/>
      <c r="H567" s="31"/>
      <c r="I567" s="31"/>
      <c r="J567" s="31"/>
      <c r="K567" s="31"/>
    </row>
    <row r="568" spans="2:11" x14ac:dyDescent="0.25">
      <c r="B568" s="6" t="s">
        <v>5</v>
      </c>
      <c r="C568" s="12">
        <v>45932</v>
      </c>
      <c r="D568" s="12">
        <v>45932</v>
      </c>
      <c r="E568" s="12">
        <v>45932</v>
      </c>
      <c r="F568" s="1"/>
      <c r="G568" s="31"/>
      <c r="H568" s="31"/>
      <c r="I568" s="31"/>
      <c r="J568" s="31"/>
      <c r="K568" s="31"/>
    </row>
    <row r="569" spans="2:11" x14ac:dyDescent="0.25">
      <c r="B569" s="6" t="s">
        <v>6</v>
      </c>
      <c r="C569" s="1"/>
      <c r="D569" s="1"/>
      <c r="E569" s="1"/>
      <c r="F569" s="1"/>
      <c r="G569" s="31"/>
      <c r="H569" s="31"/>
      <c r="I569" s="31"/>
      <c r="J569" s="31"/>
      <c r="K569" s="31"/>
    </row>
    <row r="570" spans="2:11" ht="59.25" customHeight="1" x14ac:dyDescent="0.25">
      <c r="B570" s="6" t="s">
        <v>7</v>
      </c>
      <c r="C570" s="18" t="s">
        <v>221</v>
      </c>
      <c r="D570" s="10" t="s">
        <v>222</v>
      </c>
      <c r="E570" s="10" t="s">
        <v>225</v>
      </c>
      <c r="F570" s="1"/>
      <c r="G570" s="5" t="s">
        <v>11</v>
      </c>
      <c r="H570" s="5" t="s">
        <v>25</v>
      </c>
      <c r="I570" s="4" t="s">
        <v>13</v>
      </c>
      <c r="J570" s="5" t="s">
        <v>14</v>
      </c>
      <c r="K570" s="4" t="s">
        <v>26</v>
      </c>
    </row>
    <row r="571" spans="2:11" x14ac:dyDescent="0.25">
      <c r="B571" s="6" t="s">
        <v>22</v>
      </c>
      <c r="C571" s="3">
        <v>28.58</v>
      </c>
      <c r="D571" s="14">
        <v>39.590000000000003</v>
      </c>
      <c r="E571" s="3">
        <v>32.9</v>
      </c>
      <c r="F571" s="1"/>
      <c r="G571" s="3">
        <f>AVERAGE(C571,D571,E571)</f>
        <v>33.69</v>
      </c>
      <c r="H571" s="1">
        <f>MEDIAN(C571:E571)</f>
        <v>32.9</v>
      </c>
      <c r="I571" s="1">
        <f>_xlfn.STDEV.S(C571,D571,E571)</f>
        <v>5.5473507190369808</v>
      </c>
      <c r="J571" s="13">
        <f>IFERROR(I571/G571,"")</f>
        <v>0.16465867376185755</v>
      </c>
      <c r="K571" s="3">
        <f>IF(J571&lt;25%,G571,SMALL(G571:H571,1))</f>
        <v>33.69</v>
      </c>
    </row>
    <row r="573" spans="2:11" x14ac:dyDescent="0.25">
      <c r="B573" s="4" t="s">
        <v>2</v>
      </c>
      <c r="C573" s="27" t="s">
        <v>381</v>
      </c>
      <c r="D573" s="28"/>
      <c r="E573" s="28"/>
      <c r="F573" s="28"/>
      <c r="G573" s="29" t="s">
        <v>21</v>
      </c>
      <c r="H573" s="30"/>
      <c r="I573" s="8"/>
      <c r="J573" s="4" t="s">
        <v>18</v>
      </c>
      <c r="K573" s="2" t="s">
        <v>382</v>
      </c>
    </row>
    <row r="574" spans="2:11" x14ac:dyDescent="0.25">
      <c r="B574" s="6"/>
      <c r="C574" s="5" t="s">
        <v>9</v>
      </c>
      <c r="D574" s="5" t="s">
        <v>8</v>
      </c>
      <c r="E574" s="5" t="s">
        <v>10</v>
      </c>
      <c r="F574" s="5" t="s">
        <v>12</v>
      </c>
      <c r="G574" s="31" t="s">
        <v>15</v>
      </c>
      <c r="H574" s="31"/>
      <c r="I574" s="31"/>
      <c r="J574" s="31"/>
      <c r="K574" s="31"/>
    </row>
    <row r="575" spans="2:11" x14ac:dyDescent="0.25">
      <c r="B575" s="6" t="s">
        <v>3</v>
      </c>
      <c r="C575" s="1" t="s">
        <v>389</v>
      </c>
      <c r="D575" s="1" t="s">
        <v>195</v>
      </c>
      <c r="E575" s="1" t="s">
        <v>386</v>
      </c>
      <c r="F575" s="1"/>
      <c r="G575" s="31"/>
      <c r="H575" s="31"/>
      <c r="I575" s="31"/>
      <c r="J575" s="31"/>
      <c r="K575" s="31"/>
    </row>
    <row r="576" spans="2:11" x14ac:dyDescent="0.25">
      <c r="B576" s="6" t="s">
        <v>4</v>
      </c>
      <c r="C576" s="1"/>
      <c r="D576" s="1"/>
      <c r="E576" s="1"/>
      <c r="F576" s="1"/>
      <c r="G576" s="31"/>
      <c r="H576" s="31"/>
      <c r="I576" s="31"/>
      <c r="J576" s="31"/>
      <c r="K576" s="31"/>
    </row>
    <row r="577" spans="2:11" x14ac:dyDescent="0.25">
      <c r="B577" s="6" t="s">
        <v>5</v>
      </c>
      <c r="C577" s="12">
        <v>45937</v>
      </c>
      <c r="D577" s="12">
        <v>45937</v>
      </c>
      <c r="E577" s="12">
        <v>45937</v>
      </c>
      <c r="F577" s="1"/>
      <c r="G577" s="31"/>
      <c r="H577" s="31"/>
      <c r="I577" s="31"/>
      <c r="J577" s="31"/>
      <c r="K577" s="31"/>
    </row>
    <row r="578" spans="2:11" x14ac:dyDescent="0.25">
      <c r="B578" s="6" t="s">
        <v>6</v>
      </c>
      <c r="C578" s="1"/>
      <c r="D578" s="1"/>
      <c r="E578" s="1"/>
      <c r="F578" s="1"/>
      <c r="G578" s="31"/>
      <c r="H578" s="31"/>
      <c r="I578" s="31"/>
      <c r="J578" s="31"/>
      <c r="K578" s="31"/>
    </row>
    <row r="579" spans="2:11" ht="15" customHeight="1" x14ac:dyDescent="0.25">
      <c r="B579" s="6" t="s">
        <v>7</v>
      </c>
      <c r="C579" s="18" t="s">
        <v>390</v>
      </c>
      <c r="D579" s="10" t="s">
        <v>384</v>
      </c>
      <c r="E579" s="23" t="s">
        <v>391</v>
      </c>
      <c r="F579" s="1"/>
      <c r="G579" s="5" t="s">
        <v>11</v>
      </c>
      <c r="H579" s="5" t="s">
        <v>25</v>
      </c>
      <c r="I579" s="4" t="s">
        <v>13</v>
      </c>
      <c r="J579" s="5" t="s">
        <v>14</v>
      </c>
      <c r="K579" s="4" t="s">
        <v>26</v>
      </c>
    </row>
    <row r="580" spans="2:11" x14ac:dyDescent="0.25">
      <c r="B580" s="6" t="s">
        <v>22</v>
      </c>
      <c r="C580" s="3">
        <v>40.9</v>
      </c>
      <c r="D580" s="14">
        <v>29.72</v>
      </c>
      <c r="E580" s="3">
        <v>17</v>
      </c>
      <c r="F580" s="1"/>
      <c r="G580" s="3">
        <f>AVERAGE(C580,D580,E580)</f>
        <v>29.206666666666667</v>
      </c>
      <c r="H580" s="1">
        <f>MEDIAN(C580:E580)</f>
        <v>29.72</v>
      </c>
      <c r="I580" s="1">
        <f>_xlfn.STDEV.S(C580,D580,E580)</f>
        <v>11.958266318046817</v>
      </c>
      <c r="J580" s="13">
        <f>IFERROR(I580/G580,"")</f>
        <v>0.40943618984410468</v>
      </c>
      <c r="K580" s="3">
        <f>IF(J580&lt;25%,G580,SMALL(G580:H580,1))</f>
        <v>29.206666666666667</v>
      </c>
    </row>
    <row r="582" spans="2:11" x14ac:dyDescent="0.25">
      <c r="B582" s="4" t="s">
        <v>2</v>
      </c>
      <c r="C582" s="27" t="s">
        <v>373</v>
      </c>
      <c r="D582" s="28"/>
      <c r="E582" s="28"/>
      <c r="F582" s="28"/>
      <c r="G582" s="29" t="s">
        <v>21</v>
      </c>
      <c r="H582" s="30"/>
      <c r="I582" s="8"/>
      <c r="J582" s="4" t="s">
        <v>18</v>
      </c>
      <c r="K582" s="2" t="s">
        <v>210</v>
      </c>
    </row>
    <row r="583" spans="2:11" x14ac:dyDescent="0.25">
      <c r="B583" s="6"/>
      <c r="C583" s="5" t="s">
        <v>9</v>
      </c>
      <c r="D583" s="5" t="s">
        <v>8</v>
      </c>
      <c r="E583" s="5" t="s">
        <v>10</v>
      </c>
      <c r="F583" s="5" t="s">
        <v>12</v>
      </c>
      <c r="G583" s="31" t="s">
        <v>15</v>
      </c>
      <c r="H583" s="31"/>
      <c r="I583" s="31"/>
      <c r="J583" s="31"/>
      <c r="K583" s="31"/>
    </row>
    <row r="584" spans="2:11" x14ac:dyDescent="0.25">
      <c r="B584" s="6" t="s">
        <v>3</v>
      </c>
      <c r="C584" s="1" t="s">
        <v>374</v>
      </c>
      <c r="D584" s="1" t="s">
        <v>376</v>
      </c>
      <c r="E584" s="1" t="s">
        <v>378</v>
      </c>
      <c r="F584" s="1"/>
      <c r="G584" s="31"/>
      <c r="H584" s="31"/>
      <c r="I584" s="31"/>
      <c r="J584" s="31"/>
      <c r="K584" s="31"/>
    </row>
    <row r="585" spans="2:11" x14ac:dyDescent="0.25">
      <c r="B585" s="6" t="s">
        <v>4</v>
      </c>
      <c r="C585" s="1"/>
      <c r="D585" s="1"/>
      <c r="E585" s="1"/>
      <c r="F585" s="1"/>
      <c r="G585" s="31"/>
      <c r="H585" s="31"/>
      <c r="I585" s="31"/>
      <c r="J585" s="31"/>
      <c r="K585" s="31"/>
    </row>
    <row r="586" spans="2:11" x14ac:dyDescent="0.25">
      <c r="B586" s="6" t="s">
        <v>5</v>
      </c>
      <c r="C586" s="12">
        <v>45936</v>
      </c>
      <c r="D586" s="12">
        <v>45936</v>
      </c>
      <c r="E586" s="12">
        <v>45936</v>
      </c>
      <c r="F586" s="1"/>
      <c r="G586" s="31"/>
      <c r="H586" s="31"/>
      <c r="I586" s="31"/>
      <c r="J586" s="31"/>
      <c r="K586" s="31"/>
    </row>
    <row r="587" spans="2:11" x14ac:dyDescent="0.25">
      <c r="B587" s="6" t="s">
        <v>6</v>
      </c>
      <c r="C587" s="1"/>
      <c r="D587" s="1"/>
      <c r="E587" s="1"/>
      <c r="F587" s="1"/>
      <c r="G587" s="31"/>
      <c r="H587" s="31"/>
      <c r="I587" s="31"/>
      <c r="J587" s="31"/>
      <c r="K587" s="31"/>
    </row>
    <row r="588" spans="2:11" ht="30" customHeight="1" x14ac:dyDescent="0.25">
      <c r="B588" s="6" t="s">
        <v>7</v>
      </c>
      <c r="C588" s="18" t="s">
        <v>375</v>
      </c>
      <c r="D588" s="10" t="s">
        <v>377</v>
      </c>
      <c r="E588" s="10" t="s">
        <v>379</v>
      </c>
      <c r="F588" s="1"/>
      <c r="G588" s="5" t="s">
        <v>11</v>
      </c>
      <c r="H588" s="5" t="s">
        <v>25</v>
      </c>
      <c r="I588" s="4" t="s">
        <v>13</v>
      </c>
      <c r="J588" s="5" t="s">
        <v>14</v>
      </c>
      <c r="K588" s="4" t="s">
        <v>26</v>
      </c>
    </row>
    <row r="589" spans="2:11" x14ac:dyDescent="0.25">
      <c r="B589" s="6" t="s">
        <v>22</v>
      </c>
      <c r="C589" s="3">
        <v>222.85</v>
      </c>
      <c r="D589" s="14">
        <v>154.19999999999999</v>
      </c>
      <c r="E589" s="3">
        <v>133.87</v>
      </c>
      <c r="F589" s="1"/>
      <c r="G589" s="3">
        <f>AVERAGE(C589,D589,E589)</f>
        <v>170.30666666666664</v>
      </c>
      <c r="H589" s="1">
        <f>MEDIAN(C589:E589)</f>
        <v>154.19999999999999</v>
      </c>
      <c r="I589" s="1">
        <f>_xlfn.STDEV.S(C589,D589,E589)</f>
        <v>46.625407594286443</v>
      </c>
      <c r="J589" s="13">
        <f>IFERROR(I589/G589,"")</f>
        <v>0.27377323804677711</v>
      </c>
      <c r="K589" s="3">
        <f>IF(J589&lt;25%,G589,SMALL(G589:H589,1))</f>
        <v>154.19999999999999</v>
      </c>
    </row>
    <row r="591" spans="2:11" x14ac:dyDescent="0.25">
      <c r="B591" s="4" t="s">
        <v>2</v>
      </c>
      <c r="C591" s="27" t="s">
        <v>385</v>
      </c>
      <c r="D591" s="28"/>
      <c r="E591" s="28"/>
      <c r="F591" s="28"/>
      <c r="G591" s="29" t="s">
        <v>21</v>
      </c>
      <c r="H591" s="30"/>
      <c r="I591" s="8"/>
      <c r="J591" s="4" t="s">
        <v>18</v>
      </c>
      <c r="K591" s="2" t="s">
        <v>210</v>
      </c>
    </row>
    <row r="592" spans="2:11" x14ac:dyDescent="0.25">
      <c r="B592" s="6"/>
      <c r="C592" s="5" t="s">
        <v>9</v>
      </c>
      <c r="D592" s="5" t="s">
        <v>8</v>
      </c>
      <c r="E592" s="5" t="s">
        <v>10</v>
      </c>
      <c r="F592" s="5" t="s">
        <v>12</v>
      </c>
      <c r="G592" s="31" t="s">
        <v>15</v>
      </c>
      <c r="H592" s="31"/>
      <c r="I592" s="31"/>
      <c r="J592" s="31"/>
      <c r="K592" s="31"/>
    </row>
    <row r="593" spans="2:11" x14ac:dyDescent="0.25">
      <c r="B593" s="6" t="s">
        <v>3</v>
      </c>
      <c r="C593" s="1" t="s">
        <v>73</v>
      </c>
      <c r="D593" s="1" t="s">
        <v>386</v>
      </c>
      <c r="E593" s="1"/>
      <c r="F593" s="1"/>
      <c r="G593" s="31"/>
      <c r="H593" s="31"/>
      <c r="I593" s="31"/>
      <c r="J593" s="31"/>
      <c r="K593" s="31"/>
    </row>
    <row r="594" spans="2:11" x14ac:dyDescent="0.25">
      <c r="B594" s="6" t="s">
        <v>4</v>
      </c>
      <c r="C594" s="1"/>
      <c r="D594" s="1"/>
      <c r="E594" s="1"/>
      <c r="F594" s="1"/>
      <c r="G594" s="31"/>
      <c r="H594" s="31"/>
      <c r="I594" s="31"/>
      <c r="J594" s="31"/>
      <c r="K594" s="31"/>
    </row>
    <row r="595" spans="2:11" x14ac:dyDescent="0.25">
      <c r="B595" s="6" t="s">
        <v>5</v>
      </c>
      <c r="C595" s="12">
        <v>45937</v>
      </c>
      <c r="D595" s="12">
        <v>45937</v>
      </c>
      <c r="E595" s="12"/>
      <c r="F595" s="1"/>
      <c r="G595" s="31"/>
      <c r="H595" s="31"/>
      <c r="I595" s="31"/>
      <c r="J595" s="31"/>
      <c r="K595" s="31"/>
    </row>
    <row r="596" spans="2:11" x14ac:dyDescent="0.25">
      <c r="B596" s="6" t="s">
        <v>6</v>
      </c>
      <c r="C596" s="1"/>
      <c r="D596" s="1"/>
      <c r="E596" s="1"/>
      <c r="F596" s="1"/>
      <c r="G596" s="31"/>
      <c r="H596" s="31"/>
      <c r="I596" s="31"/>
      <c r="J596" s="31"/>
      <c r="K596" s="31"/>
    </row>
    <row r="597" spans="2:11" ht="15" customHeight="1" x14ac:dyDescent="0.25">
      <c r="B597" s="6" t="s">
        <v>7</v>
      </c>
      <c r="C597" s="18" t="s">
        <v>387</v>
      </c>
      <c r="D597" s="10" t="s">
        <v>388</v>
      </c>
      <c r="E597" s="10"/>
      <c r="F597" s="1"/>
      <c r="G597" s="5" t="s">
        <v>11</v>
      </c>
      <c r="H597" s="5" t="s">
        <v>25</v>
      </c>
      <c r="I597" s="4" t="s">
        <v>13</v>
      </c>
      <c r="J597" s="5" t="s">
        <v>14</v>
      </c>
      <c r="K597" s="4" t="s">
        <v>26</v>
      </c>
    </row>
    <row r="598" spans="2:11" x14ac:dyDescent="0.25">
      <c r="B598" s="6" t="s">
        <v>22</v>
      </c>
      <c r="C598" s="3">
        <v>44.97</v>
      </c>
      <c r="D598" s="14">
        <v>27.9</v>
      </c>
      <c r="E598" s="3"/>
      <c r="F598" s="1"/>
      <c r="G598" s="3">
        <f>AVERAGE(C598,D598,E598)</f>
        <v>36.435000000000002</v>
      </c>
      <c r="H598" s="1">
        <f>MEDIAN(C598:E598)</f>
        <v>36.435000000000002</v>
      </c>
      <c r="I598" s="1">
        <f>_xlfn.STDEV.S(C598,D598,E598)</f>
        <v>12.070312754854347</v>
      </c>
      <c r="J598" s="13">
        <f>IFERROR(I598/G598,"")</f>
        <v>0.33128345697418271</v>
      </c>
      <c r="K598" s="3">
        <f>IF(J598&lt;25%,G598,SMALL(G598:H598,1))</f>
        <v>36.435000000000002</v>
      </c>
    </row>
    <row r="600" spans="2:11" x14ac:dyDescent="0.25">
      <c r="B600" s="4" t="s">
        <v>2</v>
      </c>
      <c r="C600" s="27" t="s">
        <v>392</v>
      </c>
      <c r="D600" s="28"/>
      <c r="E600" s="28"/>
      <c r="F600" s="28"/>
      <c r="G600" s="29" t="s">
        <v>21</v>
      </c>
      <c r="H600" s="30"/>
      <c r="I600" s="8"/>
      <c r="J600" s="4" t="s">
        <v>18</v>
      </c>
      <c r="K600" s="2"/>
    </row>
    <row r="601" spans="2:11" x14ac:dyDescent="0.25">
      <c r="B601" s="6"/>
      <c r="C601" s="5" t="s">
        <v>9</v>
      </c>
      <c r="D601" s="5" t="s">
        <v>8</v>
      </c>
      <c r="E601" s="5" t="s">
        <v>10</v>
      </c>
      <c r="F601" s="5" t="s">
        <v>12</v>
      </c>
      <c r="G601" s="31" t="s">
        <v>15</v>
      </c>
      <c r="H601" s="31"/>
      <c r="I601" s="31"/>
      <c r="J601" s="31"/>
      <c r="K601" s="31"/>
    </row>
    <row r="602" spans="2:11" x14ac:dyDescent="0.25">
      <c r="B602" s="6" t="s">
        <v>3</v>
      </c>
      <c r="C602" s="1" t="s">
        <v>73</v>
      </c>
      <c r="D602" s="1" t="s">
        <v>383</v>
      </c>
      <c r="E602" s="1"/>
      <c r="F602" s="1"/>
      <c r="G602" s="31"/>
      <c r="H602" s="31"/>
      <c r="I602" s="31"/>
      <c r="J602" s="31"/>
      <c r="K602" s="31"/>
    </row>
    <row r="603" spans="2:11" x14ac:dyDescent="0.25">
      <c r="B603" s="6" t="s">
        <v>4</v>
      </c>
      <c r="C603" s="1"/>
      <c r="D603" s="1"/>
      <c r="E603" s="1"/>
      <c r="F603" s="1"/>
      <c r="G603" s="31"/>
      <c r="H603" s="31"/>
      <c r="I603" s="31"/>
      <c r="J603" s="31"/>
      <c r="K603" s="31"/>
    </row>
    <row r="604" spans="2:11" x14ac:dyDescent="0.25">
      <c r="B604" s="6" t="s">
        <v>5</v>
      </c>
      <c r="C604" s="12"/>
      <c r="D604" s="12"/>
      <c r="E604" s="12"/>
      <c r="F604" s="1"/>
      <c r="G604" s="31"/>
      <c r="H604" s="31"/>
      <c r="I604" s="31"/>
      <c r="J604" s="31"/>
      <c r="K604" s="31"/>
    </row>
    <row r="605" spans="2:11" x14ac:dyDescent="0.25">
      <c r="B605" s="6" t="s">
        <v>6</v>
      </c>
      <c r="C605" s="1"/>
      <c r="D605" s="1"/>
      <c r="E605" s="1"/>
      <c r="F605" s="1"/>
      <c r="G605" s="31"/>
      <c r="H605" s="31"/>
      <c r="I605" s="31"/>
      <c r="J605" s="31"/>
      <c r="K605" s="31"/>
    </row>
    <row r="606" spans="2:11" ht="15" customHeight="1" x14ac:dyDescent="0.25">
      <c r="B606" s="6" t="s">
        <v>7</v>
      </c>
      <c r="C606" s="18" t="s">
        <v>393</v>
      </c>
      <c r="D606" s="10" t="s">
        <v>394</v>
      </c>
      <c r="E606" s="10"/>
      <c r="F606" s="1"/>
      <c r="G606" s="5" t="s">
        <v>11</v>
      </c>
      <c r="H606" s="5" t="s">
        <v>25</v>
      </c>
      <c r="I606" s="4" t="s">
        <v>13</v>
      </c>
      <c r="J606" s="5" t="s">
        <v>14</v>
      </c>
      <c r="K606" s="4" t="s">
        <v>26</v>
      </c>
    </row>
    <row r="607" spans="2:11" x14ac:dyDescent="0.25">
      <c r="B607" s="6" t="s">
        <v>22</v>
      </c>
      <c r="C607" s="3">
        <v>44.97</v>
      </c>
      <c r="D607" s="14">
        <v>12.38</v>
      </c>
      <c r="E607" s="3"/>
      <c r="F607" s="1"/>
      <c r="G607" s="3">
        <f>AVERAGE(C607,D607,E607)</f>
        <v>28.675000000000001</v>
      </c>
      <c r="H607" s="1">
        <f>MEDIAN(C607:E607)</f>
        <v>28.674999999999997</v>
      </c>
      <c r="I607" s="1">
        <f>_xlfn.STDEV.S(C607,D607,E607)</f>
        <v>23.044609998869589</v>
      </c>
      <c r="J607" s="13">
        <f>IFERROR(I607/G607,"")</f>
        <v>0.80364812550547826</v>
      </c>
      <c r="K607" s="3">
        <f>IF(J607&lt;25%,G607,SMALL(G607:H607,1))</f>
        <v>28.674999999999997</v>
      </c>
    </row>
    <row r="609" spans="2:11" x14ac:dyDescent="0.25">
      <c r="B609" s="4" t="s">
        <v>2</v>
      </c>
      <c r="C609" s="27" t="s">
        <v>395</v>
      </c>
      <c r="D609" s="28"/>
      <c r="E609" s="28"/>
      <c r="F609" s="28"/>
      <c r="G609" s="29" t="s">
        <v>21</v>
      </c>
      <c r="H609" s="30"/>
      <c r="I609" s="8"/>
      <c r="J609" s="4" t="s">
        <v>18</v>
      </c>
      <c r="K609" s="2" t="s">
        <v>210</v>
      </c>
    </row>
    <row r="610" spans="2:11" x14ac:dyDescent="0.25">
      <c r="B610" s="6"/>
      <c r="C610" s="5" t="s">
        <v>9</v>
      </c>
      <c r="D610" s="5" t="s">
        <v>8</v>
      </c>
      <c r="E610" s="5" t="s">
        <v>10</v>
      </c>
      <c r="F610" s="5" t="s">
        <v>12</v>
      </c>
      <c r="G610" s="31" t="s">
        <v>15</v>
      </c>
      <c r="H610" s="31"/>
      <c r="I610" s="31"/>
      <c r="J610" s="31"/>
      <c r="K610" s="31"/>
    </row>
    <row r="611" spans="2:11" x14ac:dyDescent="0.25">
      <c r="B611" s="6" t="s">
        <v>3</v>
      </c>
      <c r="C611" s="1" t="s">
        <v>223</v>
      </c>
      <c r="D611" s="1" t="s">
        <v>398</v>
      </c>
      <c r="E611" s="1" t="s">
        <v>400</v>
      </c>
      <c r="F611" s="1"/>
      <c r="G611" s="31"/>
      <c r="H611" s="31"/>
      <c r="I611" s="31"/>
      <c r="J611" s="31"/>
      <c r="K611" s="31"/>
    </row>
    <row r="612" spans="2:11" x14ac:dyDescent="0.25">
      <c r="B612" s="6" t="s">
        <v>4</v>
      </c>
      <c r="C612" s="1"/>
      <c r="D612" s="1"/>
      <c r="E612" s="1"/>
      <c r="F612" s="1"/>
      <c r="G612" s="31"/>
      <c r="H612" s="31"/>
      <c r="I612" s="31"/>
      <c r="J612" s="31"/>
      <c r="K612" s="31"/>
    </row>
    <row r="613" spans="2:11" x14ac:dyDescent="0.25">
      <c r="B613" s="6" t="s">
        <v>5</v>
      </c>
      <c r="C613" s="12"/>
      <c r="D613" s="12"/>
      <c r="E613" s="12"/>
      <c r="F613" s="1"/>
      <c r="G613" s="31"/>
      <c r="H613" s="31"/>
      <c r="I613" s="31"/>
      <c r="J613" s="31"/>
      <c r="K613" s="31"/>
    </row>
    <row r="614" spans="2:11" x14ac:dyDescent="0.25">
      <c r="B614" s="6" t="s">
        <v>6</v>
      </c>
      <c r="C614" s="1"/>
      <c r="D614" s="1"/>
      <c r="E614" s="1"/>
      <c r="F614" s="1"/>
      <c r="G614" s="31"/>
      <c r="H614" s="31"/>
      <c r="I614" s="31"/>
      <c r="J614" s="31"/>
      <c r="K614" s="31"/>
    </row>
    <row r="615" spans="2:11" ht="15" customHeight="1" x14ac:dyDescent="0.25">
      <c r="B615" s="6" t="s">
        <v>7</v>
      </c>
      <c r="C615" s="18" t="s">
        <v>396</v>
      </c>
      <c r="D615" s="10" t="s">
        <v>397</v>
      </c>
      <c r="E615" s="10" t="s">
        <v>399</v>
      </c>
      <c r="F615" s="1"/>
      <c r="G615" s="5" t="s">
        <v>11</v>
      </c>
      <c r="H615" s="5" t="s">
        <v>25</v>
      </c>
      <c r="I615" s="4" t="s">
        <v>13</v>
      </c>
      <c r="J615" s="5" t="s">
        <v>14</v>
      </c>
      <c r="K615" s="4" t="s">
        <v>26</v>
      </c>
    </row>
    <row r="616" spans="2:11" x14ac:dyDescent="0.25">
      <c r="B616" s="6" t="s">
        <v>22</v>
      </c>
      <c r="C616" s="3">
        <v>2.39</v>
      </c>
      <c r="D616" s="14">
        <v>5.04</v>
      </c>
      <c r="E616" s="3">
        <v>4.1900000000000004</v>
      </c>
      <c r="F616" s="1"/>
      <c r="G616" s="3">
        <f>AVERAGE(C616,D616,E616)</f>
        <v>3.8733333333333335</v>
      </c>
      <c r="H616" s="1">
        <f>MEDIAN(C616:E616)</f>
        <v>4.1900000000000004</v>
      </c>
      <c r="I616" s="1">
        <f>_xlfn.STDEV.S(C616,D616,E616)</f>
        <v>1.3530828996529867</v>
      </c>
      <c r="J616" s="13">
        <f>IFERROR(I616/G616,"")</f>
        <v>0.34933293450593456</v>
      </c>
      <c r="K616" s="3">
        <f>IF(J616&lt;25%,G616,SMALL(G616:H616,1))</f>
        <v>3.8733333333333335</v>
      </c>
    </row>
    <row r="618" spans="2:11" x14ac:dyDescent="0.25">
      <c r="B618" s="4" t="s">
        <v>2</v>
      </c>
      <c r="C618" s="27" t="s">
        <v>52</v>
      </c>
      <c r="D618" s="28"/>
      <c r="E618" s="28"/>
      <c r="F618" s="28"/>
      <c r="G618" s="29" t="s">
        <v>21</v>
      </c>
      <c r="H618" s="30"/>
      <c r="I618" s="8"/>
      <c r="J618" s="4" t="s">
        <v>18</v>
      </c>
      <c r="K618" s="2"/>
    </row>
    <row r="619" spans="2:11" x14ac:dyDescent="0.25">
      <c r="B619" s="6"/>
      <c r="C619" s="5" t="s">
        <v>9</v>
      </c>
      <c r="D619" s="5" t="s">
        <v>8</v>
      </c>
      <c r="E619" s="5" t="s">
        <v>10</v>
      </c>
      <c r="F619" s="5" t="s">
        <v>12</v>
      </c>
      <c r="G619" s="31" t="s">
        <v>15</v>
      </c>
      <c r="H619" s="31"/>
      <c r="I619" s="31"/>
      <c r="J619" s="31"/>
      <c r="K619" s="31"/>
    </row>
    <row r="620" spans="2:11" x14ac:dyDescent="0.25">
      <c r="B620" s="6" t="s">
        <v>3</v>
      </c>
      <c r="C620" s="1" t="s">
        <v>401</v>
      </c>
      <c r="D620" s="1" t="s">
        <v>404</v>
      </c>
      <c r="E620" s="1" t="s">
        <v>406</v>
      </c>
      <c r="F620" s="1"/>
      <c r="G620" s="31"/>
      <c r="H620" s="31"/>
      <c r="I620" s="31"/>
      <c r="J620" s="31"/>
      <c r="K620" s="31"/>
    </row>
    <row r="621" spans="2:11" x14ac:dyDescent="0.25">
      <c r="B621" s="6" t="s">
        <v>4</v>
      </c>
      <c r="C621" s="1"/>
      <c r="D621" s="1"/>
      <c r="E621" s="1"/>
      <c r="F621" s="1"/>
      <c r="G621" s="31"/>
      <c r="H621" s="31"/>
      <c r="I621" s="31"/>
      <c r="J621" s="31"/>
      <c r="K621" s="31"/>
    </row>
    <row r="622" spans="2:11" x14ac:dyDescent="0.25">
      <c r="B622" s="6" t="s">
        <v>5</v>
      </c>
      <c r="C622" s="12">
        <v>45937</v>
      </c>
      <c r="D622" s="12">
        <v>45937</v>
      </c>
      <c r="E622" s="12">
        <v>45937</v>
      </c>
      <c r="F622" s="1"/>
      <c r="G622" s="31"/>
      <c r="H622" s="31"/>
      <c r="I622" s="31"/>
      <c r="J622" s="31"/>
      <c r="K622" s="31"/>
    </row>
    <row r="623" spans="2:11" x14ac:dyDescent="0.25">
      <c r="B623" s="6" t="s">
        <v>6</v>
      </c>
      <c r="C623" s="1"/>
      <c r="D623" s="1"/>
      <c r="E623" s="1"/>
      <c r="F623" s="1"/>
      <c r="G623" s="31"/>
      <c r="H623" s="31"/>
      <c r="I623" s="31"/>
      <c r="J623" s="31"/>
      <c r="K623" s="31"/>
    </row>
    <row r="624" spans="2:11" ht="15" customHeight="1" x14ac:dyDescent="0.25">
      <c r="B624" s="6" t="s">
        <v>7</v>
      </c>
      <c r="C624" s="18" t="s">
        <v>402</v>
      </c>
      <c r="D624" s="10" t="s">
        <v>403</v>
      </c>
      <c r="E624" s="10" t="s">
        <v>405</v>
      </c>
      <c r="F624" s="1"/>
      <c r="G624" s="5" t="s">
        <v>11</v>
      </c>
      <c r="H624" s="5" t="s">
        <v>25</v>
      </c>
      <c r="I624" s="4" t="s">
        <v>13</v>
      </c>
      <c r="J624" s="5" t="s">
        <v>14</v>
      </c>
      <c r="K624" s="4" t="s">
        <v>26</v>
      </c>
    </row>
    <row r="625" spans="2:11" x14ac:dyDescent="0.25">
      <c r="B625" s="6" t="s">
        <v>22</v>
      </c>
      <c r="C625" s="3">
        <v>2.04</v>
      </c>
      <c r="D625" s="14">
        <v>2.13</v>
      </c>
      <c r="E625" s="3">
        <v>2.0699999999999998</v>
      </c>
      <c r="F625" s="1"/>
      <c r="G625" s="3">
        <f>AVERAGE(C625,D625,E625)</f>
        <v>2.08</v>
      </c>
      <c r="H625" s="1">
        <f>MEDIAN(C625:E625)</f>
        <v>2.0699999999999998</v>
      </c>
      <c r="I625" s="1">
        <f>_xlfn.STDEV.S(C625,D625,E625)</f>
        <v>4.5825756949558344E-2</v>
      </c>
      <c r="J625" s="13">
        <f>IFERROR(I625/G625,"")</f>
        <v>2.2031613918056896E-2</v>
      </c>
      <c r="K625" s="3">
        <f>IF(J625&lt;25%,G625,SMALL(G625:H625,1))</f>
        <v>2.08</v>
      </c>
    </row>
    <row r="627" spans="2:11" x14ac:dyDescent="0.25">
      <c r="B627" s="4" t="s">
        <v>2</v>
      </c>
      <c r="C627" s="27" t="s">
        <v>407</v>
      </c>
      <c r="D627" s="28"/>
      <c r="E627" s="28"/>
      <c r="F627" s="28"/>
      <c r="G627" s="29" t="s">
        <v>21</v>
      </c>
      <c r="H627" s="30"/>
      <c r="I627" s="8"/>
      <c r="J627" s="4" t="s">
        <v>18</v>
      </c>
      <c r="K627" s="2" t="s">
        <v>210</v>
      </c>
    </row>
    <row r="628" spans="2:11" x14ac:dyDescent="0.25">
      <c r="B628" s="6"/>
      <c r="C628" s="5" t="s">
        <v>9</v>
      </c>
      <c r="D628" s="5" t="s">
        <v>8</v>
      </c>
      <c r="E628" s="5" t="s">
        <v>10</v>
      </c>
      <c r="F628" s="5" t="s">
        <v>12</v>
      </c>
      <c r="G628" s="31" t="s">
        <v>15</v>
      </c>
      <c r="H628" s="31"/>
      <c r="I628" s="31"/>
      <c r="J628" s="31"/>
      <c r="K628" s="31"/>
    </row>
    <row r="629" spans="2:11" x14ac:dyDescent="0.25">
      <c r="B629" s="6" t="s">
        <v>3</v>
      </c>
      <c r="C629" s="1" t="s">
        <v>409</v>
      </c>
      <c r="D629" s="1" t="s">
        <v>411</v>
      </c>
      <c r="E629" s="1" t="s">
        <v>320</v>
      </c>
      <c r="F629" s="1"/>
      <c r="G629" s="31"/>
      <c r="H629" s="31"/>
      <c r="I629" s="31"/>
      <c r="J629" s="31"/>
      <c r="K629" s="31"/>
    </row>
    <row r="630" spans="2:11" x14ac:dyDescent="0.25">
      <c r="B630" s="6" t="s">
        <v>4</v>
      </c>
      <c r="C630" s="1"/>
      <c r="D630" s="1"/>
      <c r="E630" s="1"/>
      <c r="F630" s="1"/>
      <c r="G630" s="31"/>
      <c r="H630" s="31"/>
      <c r="I630" s="31"/>
      <c r="J630" s="31"/>
      <c r="K630" s="31"/>
    </row>
    <row r="631" spans="2:11" x14ac:dyDescent="0.25">
      <c r="B631" s="6" t="s">
        <v>5</v>
      </c>
      <c r="C631" s="12">
        <v>45938</v>
      </c>
      <c r="D631" s="12">
        <v>45938</v>
      </c>
      <c r="E631" s="12">
        <v>45938</v>
      </c>
      <c r="F631" s="1"/>
      <c r="G631" s="31"/>
      <c r="H631" s="31"/>
      <c r="I631" s="31"/>
      <c r="J631" s="31"/>
      <c r="K631" s="31"/>
    </row>
    <row r="632" spans="2:11" x14ac:dyDescent="0.25">
      <c r="B632" s="6" t="s">
        <v>6</v>
      </c>
      <c r="C632" s="1"/>
      <c r="D632" s="1"/>
      <c r="E632" s="1"/>
      <c r="F632" s="1"/>
      <c r="G632" s="31"/>
      <c r="H632" s="31"/>
      <c r="I632" s="31"/>
      <c r="J632" s="31"/>
      <c r="K632" s="31"/>
    </row>
    <row r="633" spans="2:11" ht="15" customHeight="1" x14ac:dyDescent="0.25">
      <c r="B633" s="6" t="s">
        <v>7</v>
      </c>
      <c r="C633" s="18" t="s">
        <v>408</v>
      </c>
      <c r="D633" s="10" t="s">
        <v>410</v>
      </c>
      <c r="E633" s="10" t="s">
        <v>412</v>
      </c>
      <c r="F633" s="1"/>
      <c r="G633" s="5" t="s">
        <v>11</v>
      </c>
      <c r="H633" s="5" t="s">
        <v>25</v>
      </c>
      <c r="I633" s="4" t="s">
        <v>13</v>
      </c>
      <c r="J633" s="5" t="s">
        <v>14</v>
      </c>
      <c r="K633" s="4" t="s">
        <v>26</v>
      </c>
    </row>
    <row r="634" spans="2:11" x14ac:dyDescent="0.25">
      <c r="B634" s="6" t="s">
        <v>22</v>
      </c>
      <c r="C634" s="3">
        <v>18.04</v>
      </c>
      <c r="D634" s="14">
        <v>19.899999999999999</v>
      </c>
      <c r="E634" s="3">
        <v>30.48</v>
      </c>
      <c r="F634" s="1"/>
      <c r="G634" s="3">
        <f>AVERAGE(C634,D634,E634)</f>
        <v>22.806666666666668</v>
      </c>
      <c r="H634" s="1">
        <f>MEDIAN(C634:E634)</f>
        <v>19.899999999999999</v>
      </c>
      <c r="I634" s="1">
        <f>_xlfn.STDEV.S(C634,D634,E634)</f>
        <v>6.7100620960862392</v>
      </c>
      <c r="J634" s="13">
        <f>IFERROR(I634/G634,"")</f>
        <v>0.29421494136595611</v>
      </c>
      <c r="K634" s="3">
        <f>IF(J634&lt;25%,G634,SMALL(G634:H634,1))</f>
        <v>19.899999999999999</v>
      </c>
    </row>
    <row r="636" spans="2:11" x14ac:dyDescent="0.25">
      <c r="B636" s="4" t="s">
        <v>2</v>
      </c>
      <c r="C636" s="27" t="s">
        <v>413</v>
      </c>
      <c r="D636" s="28"/>
      <c r="E636" s="28"/>
      <c r="F636" s="28"/>
      <c r="G636" s="29" t="s">
        <v>21</v>
      </c>
      <c r="H636" s="30"/>
      <c r="I636" s="8"/>
      <c r="J636" s="4" t="s">
        <v>18</v>
      </c>
      <c r="K636" s="2" t="s">
        <v>210</v>
      </c>
    </row>
    <row r="637" spans="2:11" x14ac:dyDescent="0.25">
      <c r="B637" s="6"/>
      <c r="C637" s="5" t="s">
        <v>9</v>
      </c>
      <c r="D637" s="5" t="s">
        <v>8</v>
      </c>
      <c r="E637" s="5" t="s">
        <v>10</v>
      </c>
      <c r="F637" s="5" t="s">
        <v>12</v>
      </c>
      <c r="G637" s="31" t="s">
        <v>15</v>
      </c>
      <c r="H637" s="31"/>
      <c r="I637" s="31"/>
      <c r="J637" s="31"/>
      <c r="K637" s="31"/>
    </row>
    <row r="638" spans="2:11" x14ac:dyDescent="0.25">
      <c r="B638" s="6" t="s">
        <v>3</v>
      </c>
      <c r="C638" s="1" t="s">
        <v>195</v>
      </c>
      <c r="D638" s="1" t="s">
        <v>416</v>
      </c>
      <c r="E638" s="1" t="s">
        <v>324</v>
      </c>
      <c r="F638" s="1"/>
      <c r="G638" s="31"/>
      <c r="H638" s="31"/>
      <c r="I638" s="31"/>
      <c r="J638" s="31"/>
      <c r="K638" s="31"/>
    </row>
    <row r="639" spans="2:11" x14ac:dyDescent="0.25">
      <c r="B639" s="6" t="s">
        <v>4</v>
      </c>
      <c r="C639" s="1"/>
      <c r="D639" s="1"/>
      <c r="E639" s="1"/>
      <c r="F639" s="1"/>
      <c r="G639" s="31"/>
      <c r="H639" s="31"/>
      <c r="I639" s="31"/>
      <c r="J639" s="31"/>
      <c r="K639" s="31"/>
    </row>
    <row r="640" spans="2:11" x14ac:dyDescent="0.25">
      <c r="B640" s="6" t="s">
        <v>5</v>
      </c>
      <c r="C640" s="12">
        <v>45938</v>
      </c>
      <c r="D640" s="12">
        <v>45938</v>
      </c>
      <c r="E640" s="12">
        <v>45938</v>
      </c>
      <c r="F640" s="1"/>
      <c r="G640" s="31"/>
      <c r="H640" s="31"/>
      <c r="I640" s="31"/>
      <c r="J640" s="31"/>
      <c r="K640" s="31"/>
    </row>
    <row r="641" spans="2:11" x14ac:dyDescent="0.25">
      <c r="B641" s="6" t="s">
        <v>6</v>
      </c>
      <c r="C641" s="1"/>
      <c r="D641" s="1"/>
      <c r="E641" s="1"/>
      <c r="F641" s="1"/>
      <c r="G641" s="31"/>
      <c r="H641" s="31"/>
      <c r="I641" s="31"/>
      <c r="J641" s="31"/>
      <c r="K641" s="31"/>
    </row>
    <row r="642" spans="2:11" ht="15" customHeight="1" x14ac:dyDescent="0.25">
      <c r="B642" s="6" t="s">
        <v>7</v>
      </c>
      <c r="C642" s="18" t="s">
        <v>414</v>
      </c>
      <c r="D642" s="10" t="s">
        <v>415</v>
      </c>
      <c r="E642" s="10" t="s">
        <v>417</v>
      </c>
      <c r="F642" s="1"/>
      <c r="G642" s="5" t="s">
        <v>11</v>
      </c>
      <c r="H642" s="5" t="s">
        <v>25</v>
      </c>
      <c r="I642" s="4" t="s">
        <v>13</v>
      </c>
      <c r="J642" s="5" t="s">
        <v>14</v>
      </c>
      <c r="K642" s="4" t="s">
        <v>26</v>
      </c>
    </row>
    <row r="643" spans="2:11" x14ac:dyDescent="0.25">
      <c r="B643" s="6" t="s">
        <v>22</v>
      </c>
      <c r="C643" s="3">
        <v>36.08</v>
      </c>
      <c r="D643" s="14">
        <v>22.9</v>
      </c>
      <c r="E643" s="3">
        <v>24.34</v>
      </c>
      <c r="F643" s="1"/>
      <c r="G643" s="3">
        <f>AVERAGE(C643,D643,E643)</f>
        <v>27.77333333333333</v>
      </c>
      <c r="H643" s="1">
        <f>MEDIAN(C643:E643)</f>
        <v>24.34</v>
      </c>
      <c r="I643" s="1">
        <f>_xlfn.STDEV.S(C643,D643,E643)</f>
        <v>7.2297256748325873</v>
      </c>
      <c r="J643" s="13">
        <f>IFERROR(I643/G643,"")</f>
        <v>0.26031177417784163</v>
      </c>
      <c r="K643" s="3">
        <f>IF(J643&lt;25%,G643,SMALL(G643:H643,1))</f>
        <v>24.34</v>
      </c>
    </row>
    <row r="645" spans="2:11" x14ac:dyDescent="0.25">
      <c r="B645" s="4" t="s">
        <v>2</v>
      </c>
      <c r="C645" s="27" t="s">
        <v>418</v>
      </c>
      <c r="D645" s="28"/>
      <c r="E645" s="28"/>
      <c r="F645" s="28"/>
      <c r="G645" s="29" t="s">
        <v>21</v>
      </c>
      <c r="H645" s="30"/>
      <c r="I645" s="8"/>
      <c r="J645" s="4" t="s">
        <v>18</v>
      </c>
      <c r="K645" s="2" t="s">
        <v>210</v>
      </c>
    </row>
    <row r="646" spans="2:11" x14ac:dyDescent="0.25">
      <c r="B646" s="6"/>
      <c r="C646" s="5" t="s">
        <v>9</v>
      </c>
      <c r="D646" s="5" t="s">
        <v>8</v>
      </c>
      <c r="E646" s="5" t="s">
        <v>10</v>
      </c>
      <c r="F646" s="5" t="s">
        <v>12</v>
      </c>
      <c r="G646" s="31" t="s">
        <v>15</v>
      </c>
      <c r="H646" s="31"/>
      <c r="I646" s="31"/>
      <c r="J646" s="31"/>
      <c r="K646" s="31"/>
    </row>
    <row r="647" spans="2:11" x14ac:dyDescent="0.25">
      <c r="B647" s="6" t="s">
        <v>3</v>
      </c>
      <c r="C647" s="1" t="s">
        <v>386</v>
      </c>
      <c r="D647" s="1" t="s">
        <v>64</v>
      </c>
      <c r="E647" s="1" t="s">
        <v>421</v>
      </c>
      <c r="F647" s="1"/>
      <c r="G647" s="31"/>
      <c r="H647" s="31"/>
      <c r="I647" s="31"/>
      <c r="J647" s="31"/>
      <c r="K647" s="31"/>
    </row>
    <row r="648" spans="2:11" x14ac:dyDescent="0.25">
      <c r="B648" s="6" t="s">
        <v>4</v>
      </c>
      <c r="C648" s="1"/>
      <c r="D648" s="1"/>
      <c r="E648" s="1"/>
      <c r="F648" s="1"/>
      <c r="G648" s="31"/>
      <c r="H648" s="31"/>
      <c r="I648" s="31"/>
      <c r="J648" s="31"/>
      <c r="K648" s="31"/>
    </row>
    <row r="649" spans="2:11" x14ac:dyDescent="0.25">
      <c r="B649" s="6" t="s">
        <v>5</v>
      </c>
      <c r="C649" s="12">
        <v>45938</v>
      </c>
      <c r="D649" s="12">
        <v>45938</v>
      </c>
      <c r="E649" s="12">
        <v>45938</v>
      </c>
      <c r="F649" s="1"/>
      <c r="G649" s="31"/>
      <c r="H649" s="31"/>
      <c r="I649" s="31"/>
      <c r="J649" s="31"/>
      <c r="K649" s="31"/>
    </row>
    <row r="650" spans="2:11" x14ac:dyDescent="0.25">
      <c r="B650" s="6" t="s">
        <v>6</v>
      </c>
      <c r="C650" s="1"/>
      <c r="D650" s="1"/>
      <c r="E650" s="1"/>
      <c r="F650" s="1"/>
      <c r="G650" s="31"/>
      <c r="H650" s="31"/>
      <c r="I650" s="31"/>
      <c r="J650" s="31"/>
      <c r="K650" s="31"/>
    </row>
    <row r="651" spans="2:11" ht="15" customHeight="1" x14ac:dyDescent="0.25">
      <c r="B651" s="6" t="s">
        <v>7</v>
      </c>
      <c r="C651" s="18" t="s">
        <v>419</v>
      </c>
      <c r="D651" s="10" t="s">
        <v>420</v>
      </c>
      <c r="E651" s="10" t="s">
        <v>422</v>
      </c>
      <c r="F651" s="1"/>
      <c r="G651" s="5" t="s">
        <v>11</v>
      </c>
      <c r="H651" s="5" t="s">
        <v>25</v>
      </c>
      <c r="I651" s="4" t="s">
        <v>13</v>
      </c>
      <c r="J651" s="5" t="s">
        <v>14</v>
      </c>
      <c r="K651" s="4" t="s">
        <v>26</v>
      </c>
    </row>
    <row r="652" spans="2:11" x14ac:dyDescent="0.25">
      <c r="B652" s="6" t="s">
        <v>22</v>
      </c>
      <c r="C652" s="3">
        <v>218.09</v>
      </c>
      <c r="D652" s="14">
        <v>238.7</v>
      </c>
      <c r="E652" s="3">
        <v>245.2</v>
      </c>
      <c r="F652" s="1"/>
      <c r="G652" s="3">
        <f>AVERAGE(C652,D652,E652)</f>
        <v>233.99666666666667</v>
      </c>
      <c r="H652" s="1">
        <f>MEDIAN(C652:E652)</f>
        <v>238.7</v>
      </c>
      <c r="I652" s="1">
        <f>_xlfn.STDEV.S(C652,D652,E652)</f>
        <v>14.153763928133502</v>
      </c>
      <c r="J652" s="13">
        <f>IFERROR(I652/G652,"")</f>
        <v>6.0487032271685504E-2</v>
      </c>
      <c r="K652" s="3">
        <f>IF(J652&lt;25%,G652,SMALL(G652:H652,1))</f>
        <v>233.99666666666667</v>
      </c>
    </row>
    <row r="654" spans="2:11" x14ac:dyDescent="0.25">
      <c r="B654" s="4" t="s">
        <v>2</v>
      </c>
      <c r="C654" s="27" t="s">
        <v>432</v>
      </c>
      <c r="D654" s="28"/>
      <c r="E654" s="28"/>
      <c r="F654" s="28"/>
      <c r="G654" s="29" t="s">
        <v>21</v>
      </c>
      <c r="H654" s="30"/>
      <c r="I654" s="8"/>
      <c r="J654" s="4" t="s">
        <v>18</v>
      </c>
      <c r="K654" s="2" t="s">
        <v>210</v>
      </c>
    </row>
    <row r="655" spans="2:11" x14ac:dyDescent="0.25">
      <c r="B655" s="6"/>
      <c r="C655" s="5" t="s">
        <v>9</v>
      </c>
      <c r="D655" s="5" t="s">
        <v>8</v>
      </c>
      <c r="E655" s="5" t="s">
        <v>10</v>
      </c>
      <c r="F655" s="5" t="s">
        <v>12</v>
      </c>
      <c r="G655" s="31" t="s">
        <v>15</v>
      </c>
      <c r="H655" s="31"/>
      <c r="I655" s="31"/>
      <c r="J655" s="31"/>
      <c r="K655" s="31"/>
    </row>
    <row r="656" spans="2:11" x14ac:dyDescent="0.25">
      <c r="B656" s="6" t="s">
        <v>3</v>
      </c>
      <c r="C656" s="1" t="s">
        <v>433</v>
      </c>
      <c r="D656" s="1" t="s">
        <v>436</v>
      </c>
      <c r="E656" s="1" t="s">
        <v>437</v>
      </c>
      <c r="F656" s="1"/>
      <c r="G656" s="31"/>
      <c r="H656" s="31"/>
      <c r="I656" s="31"/>
      <c r="J656" s="31"/>
      <c r="K656" s="31"/>
    </row>
    <row r="657" spans="2:11" x14ac:dyDescent="0.25">
      <c r="B657" s="6" t="s">
        <v>4</v>
      </c>
      <c r="C657" s="1"/>
      <c r="D657" s="1"/>
      <c r="E657" s="1"/>
      <c r="F657" s="1"/>
      <c r="G657" s="31"/>
      <c r="H657" s="31"/>
      <c r="I657" s="31"/>
      <c r="J657" s="31"/>
      <c r="K657" s="31"/>
    </row>
    <row r="658" spans="2:11" x14ac:dyDescent="0.25">
      <c r="B658" s="6" t="s">
        <v>5</v>
      </c>
      <c r="C658" s="12">
        <v>45938</v>
      </c>
      <c r="D658" s="12">
        <v>45938</v>
      </c>
      <c r="E658" s="12">
        <v>45938</v>
      </c>
      <c r="F658" s="1"/>
      <c r="G658" s="31"/>
      <c r="H658" s="31"/>
      <c r="I658" s="31"/>
      <c r="J658" s="31"/>
      <c r="K658" s="31"/>
    </row>
    <row r="659" spans="2:11" x14ac:dyDescent="0.25">
      <c r="B659" s="6" t="s">
        <v>6</v>
      </c>
      <c r="C659" s="1"/>
      <c r="D659" s="1"/>
      <c r="E659" s="1"/>
      <c r="F659" s="1"/>
      <c r="G659" s="31"/>
      <c r="H659" s="31"/>
      <c r="I659" s="31"/>
      <c r="J659" s="31"/>
      <c r="K659" s="31"/>
    </row>
    <row r="660" spans="2:11" ht="15" customHeight="1" x14ac:dyDescent="0.25">
      <c r="B660" s="6" t="s">
        <v>7</v>
      </c>
      <c r="C660" s="18" t="s">
        <v>434</v>
      </c>
      <c r="D660" s="10" t="s">
        <v>435</v>
      </c>
      <c r="E660" s="10" t="s">
        <v>438</v>
      </c>
      <c r="F660" s="1"/>
      <c r="G660" s="5" t="s">
        <v>11</v>
      </c>
      <c r="H660" s="5" t="s">
        <v>25</v>
      </c>
      <c r="I660" s="4" t="s">
        <v>13</v>
      </c>
      <c r="J660" s="5" t="s">
        <v>14</v>
      </c>
      <c r="K660" s="4" t="s">
        <v>26</v>
      </c>
    </row>
    <row r="661" spans="2:11" x14ac:dyDescent="0.25">
      <c r="B661" s="6" t="s">
        <v>22</v>
      </c>
      <c r="C661" s="3">
        <v>3.24</v>
      </c>
      <c r="D661" s="14">
        <v>2.0790000000000002</v>
      </c>
      <c r="E661" s="3">
        <v>3.25</v>
      </c>
      <c r="F661" s="1"/>
      <c r="G661" s="3">
        <f>AVERAGE(C661,D661,E661)</f>
        <v>2.8563333333333336</v>
      </c>
      <c r="H661" s="1">
        <f>MEDIAN(C661:E661)</f>
        <v>3.24</v>
      </c>
      <c r="I661" s="1">
        <f>_xlfn.STDEV.S(C661,D661,E661)</f>
        <v>0.67320898191670975</v>
      </c>
      <c r="J661" s="13">
        <f>IFERROR(I661/G661,"")</f>
        <v>0.23568992248221834</v>
      </c>
      <c r="K661" s="3">
        <f>IF(J661&lt;25%,G661,SMALL(G661:H661,1))</f>
        <v>2.8563333333333336</v>
      </c>
    </row>
    <row r="663" spans="2:11" x14ac:dyDescent="0.25">
      <c r="B663" s="4" t="s">
        <v>2</v>
      </c>
      <c r="C663" s="27" t="s">
        <v>439</v>
      </c>
      <c r="D663" s="28"/>
      <c r="E663" s="28"/>
      <c r="F663" s="28"/>
      <c r="G663" s="29" t="s">
        <v>21</v>
      </c>
      <c r="H663" s="30"/>
      <c r="I663" s="8"/>
      <c r="J663" s="4" t="s">
        <v>18</v>
      </c>
      <c r="K663" s="2" t="s">
        <v>210</v>
      </c>
    </row>
    <row r="664" spans="2:11" x14ac:dyDescent="0.25">
      <c r="B664" s="6"/>
      <c r="C664" s="5" t="s">
        <v>9</v>
      </c>
      <c r="D664" s="5" t="s">
        <v>8</v>
      </c>
      <c r="E664" s="5" t="s">
        <v>10</v>
      </c>
      <c r="F664" s="5" t="s">
        <v>12</v>
      </c>
      <c r="G664" s="31" t="s">
        <v>15</v>
      </c>
      <c r="H664" s="31"/>
      <c r="I664" s="31"/>
      <c r="J664" s="31"/>
      <c r="K664" s="31"/>
    </row>
    <row r="665" spans="2:11" x14ac:dyDescent="0.25">
      <c r="B665" s="6" t="s">
        <v>3</v>
      </c>
      <c r="C665" s="1" t="s">
        <v>440</v>
      </c>
      <c r="D665" s="1" t="s">
        <v>83</v>
      </c>
      <c r="E665" s="1" t="s">
        <v>444</v>
      </c>
      <c r="F665" s="1"/>
      <c r="G665" s="31"/>
      <c r="H665" s="31"/>
      <c r="I665" s="31"/>
      <c r="J665" s="31"/>
      <c r="K665" s="31"/>
    </row>
    <row r="666" spans="2:11" x14ac:dyDescent="0.25">
      <c r="B666" s="6" t="s">
        <v>4</v>
      </c>
      <c r="C666" s="1"/>
      <c r="D666" s="1"/>
      <c r="E666" s="1"/>
      <c r="F666" s="1"/>
      <c r="G666" s="31"/>
      <c r="H666" s="31"/>
      <c r="I666" s="31"/>
      <c r="J666" s="31"/>
      <c r="K666" s="31"/>
    </row>
    <row r="667" spans="2:11" x14ac:dyDescent="0.25">
      <c r="B667" s="6" t="s">
        <v>5</v>
      </c>
      <c r="C667" s="12">
        <v>45938</v>
      </c>
      <c r="D667" s="12">
        <v>45938</v>
      </c>
      <c r="E667" s="12">
        <v>45938</v>
      </c>
      <c r="F667" s="1"/>
      <c r="G667" s="31"/>
      <c r="H667" s="31"/>
      <c r="I667" s="31"/>
      <c r="J667" s="31"/>
      <c r="K667" s="31"/>
    </row>
    <row r="668" spans="2:11" x14ac:dyDescent="0.25">
      <c r="B668" s="6" t="s">
        <v>6</v>
      </c>
      <c r="C668" s="1"/>
      <c r="D668" s="1"/>
      <c r="E668" s="1"/>
      <c r="F668" s="1"/>
      <c r="G668" s="31"/>
      <c r="H668" s="31"/>
      <c r="I668" s="31"/>
      <c r="J668" s="31"/>
      <c r="K668" s="31"/>
    </row>
    <row r="669" spans="2:11" ht="15" customHeight="1" x14ac:dyDescent="0.25">
      <c r="B669" s="6" t="s">
        <v>7</v>
      </c>
      <c r="C669" s="18" t="s">
        <v>441</v>
      </c>
      <c r="D669" s="10" t="s">
        <v>442</v>
      </c>
      <c r="E669" s="10" t="s">
        <v>443</v>
      </c>
      <c r="F669" s="1"/>
      <c r="G669" s="5" t="s">
        <v>11</v>
      </c>
      <c r="H669" s="5" t="s">
        <v>25</v>
      </c>
      <c r="I669" s="4" t="s">
        <v>13</v>
      </c>
      <c r="J669" s="5" t="s">
        <v>14</v>
      </c>
      <c r="K669" s="4" t="s">
        <v>26</v>
      </c>
    </row>
    <row r="670" spans="2:11" x14ac:dyDescent="0.25">
      <c r="B670" s="6" t="s">
        <v>22</v>
      </c>
      <c r="C670" s="3">
        <v>0.23</v>
      </c>
      <c r="D670" s="14">
        <v>0.14000000000000001</v>
      </c>
      <c r="E670" s="3">
        <v>0.2</v>
      </c>
      <c r="F670" s="1"/>
      <c r="G670" s="3">
        <f>AVERAGE(C670,D670,E670)</f>
        <v>0.19000000000000003</v>
      </c>
      <c r="H670" s="1">
        <f>MEDIAN(C670:E670)</f>
        <v>0.2</v>
      </c>
      <c r="I670" s="1">
        <f>_xlfn.STDEV.S(C670,D670,E670)</f>
        <v>4.5825756949558372E-2</v>
      </c>
      <c r="J670" s="13">
        <f>IFERROR(I670/G670,"")</f>
        <v>0.24118819447135981</v>
      </c>
      <c r="K670" s="3">
        <f>IF(J670&lt;25%,G670,SMALL(G670:H670,1))</f>
        <v>0.19000000000000003</v>
      </c>
    </row>
    <row r="672" spans="2:11" x14ac:dyDescent="0.25">
      <c r="B672" s="4" t="s">
        <v>2</v>
      </c>
      <c r="C672" s="27" t="s">
        <v>446</v>
      </c>
      <c r="D672" s="28"/>
      <c r="E672" s="28"/>
      <c r="F672" s="28"/>
      <c r="G672" s="29" t="s">
        <v>21</v>
      </c>
      <c r="H672" s="30"/>
      <c r="I672" s="8"/>
      <c r="J672" s="4" t="s">
        <v>18</v>
      </c>
      <c r="K672" s="2" t="s">
        <v>210</v>
      </c>
    </row>
    <row r="673" spans="2:11" x14ac:dyDescent="0.25">
      <c r="B673" s="6"/>
      <c r="C673" s="5" t="s">
        <v>9</v>
      </c>
      <c r="D673" s="5" t="s">
        <v>8</v>
      </c>
      <c r="E673" s="5" t="s">
        <v>10</v>
      </c>
      <c r="F673" s="5" t="s">
        <v>12</v>
      </c>
      <c r="G673" s="31" t="s">
        <v>15</v>
      </c>
      <c r="H673" s="31"/>
      <c r="I673" s="31"/>
      <c r="J673" s="31"/>
      <c r="K673" s="31"/>
    </row>
    <row r="674" spans="2:11" x14ac:dyDescent="0.25">
      <c r="B674" s="6" t="s">
        <v>3</v>
      </c>
      <c r="C674" s="1" t="s">
        <v>448</v>
      </c>
      <c r="D674" s="1" t="s">
        <v>451</v>
      </c>
      <c r="E674" s="1" t="s">
        <v>223</v>
      </c>
      <c r="F674" s="1"/>
      <c r="G674" s="31"/>
      <c r="H674" s="31"/>
      <c r="I674" s="31"/>
      <c r="J674" s="31"/>
      <c r="K674" s="31"/>
    </row>
    <row r="675" spans="2:11" x14ac:dyDescent="0.25">
      <c r="B675" s="6" t="s">
        <v>4</v>
      </c>
      <c r="C675" s="1"/>
      <c r="D675" s="1"/>
      <c r="E675" s="1"/>
      <c r="F675" s="1"/>
      <c r="G675" s="31"/>
      <c r="H675" s="31"/>
      <c r="I675" s="31"/>
      <c r="J675" s="31"/>
      <c r="K675" s="31"/>
    </row>
    <row r="676" spans="2:11" x14ac:dyDescent="0.25">
      <c r="B676" s="6" t="s">
        <v>5</v>
      </c>
      <c r="C676" s="12">
        <v>45939</v>
      </c>
      <c r="D676" s="12">
        <v>45939</v>
      </c>
      <c r="E676" s="12">
        <v>45939</v>
      </c>
      <c r="F676" s="1"/>
      <c r="G676" s="31"/>
      <c r="H676" s="31"/>
      <c r="I676" s="31"/>
      <c r="J676" s="31"/>
      <c r="K676" s="31"/>
    </row>
    <row r="677" spans="2:11" x14ac:dyDescent="0.25">
      <c r="B677" s="6" t="s">
        <v>6</v>
      </c>
      <c r="C677" s="1"/>
      <c r="D677" s="1"/>
      <c r="E677" s="1"/>
      <c r="F677" s="1"/>
      <c r="G677" s="31"/>
      <c r="H677" s="31"/>
      <c r="I677" s="31"/>
      <c r="J677" s="31"/>
      <c r="K677" s="31"/>
    </row>
    <row r="678" spans="2:11" ht="15" customHeight="1" x14ac:dyDescent="0.25">
      <c r="B678" s="6" t="s">
        <v>7</v>
      </c>
      <c r="C678" s="18" t="s">
        <v>447</v>
      </c>
      <c r="D678" s="11" t="s">
        <v>450</v>
      </c>
      <c r="E678" s="10" t="s">
        <v>449</v>
      </c>
      <c r="F678" s="1"/>
      <c r="G678" s="5" t="s">
        <v>11</v>
      </c>
      <c r="H678" s="5" t="s">
        <v>25</v>
      </c>
      <c r="I678" s="4" t="s">
        <v>13</v>
      </c>
      <c r="J678" s="5" t="s">
        <v>14</v>
      </c>
      <c r="K678" s="4" t="s">
        <v>26</v>
      </c>
    </row>
    <row r="679" spans="2:11" x14ac:dyDescent="0.25">
      <c r="B679" s="6" t="s">
        <v>22</v>
      </c>
      <c r="C679" s="3">
        <v>30</v>
      </c>
      <c r="D679" s="14">
        <v>28.9</v>
      </c>
      <c r="E679" s="3">
        <v>78</v>
      </c>
      <c r="F679" s="1"/>
      <c r="G679" s="3">
        <f>AVERAGE(C679,D679,E679)</f>
        <v>45.633333333333333</v>
      </c>
      <c r="H679" s="1">
        <f>MEDIAN(C679:E679)</f>
        <v>30</v>
      </c>
      <c r="I679" s="1">
        <f>_xlfn.STDEV.S(C679,D679,E679)</f>
        <v>28.03575098572059</v>
      </c>
      <c r="J679" s="13">
        <f>IFERROR(I679/G679,"")</f>
        <v>0.61436999968708383</v>
      </c>
      <c r="K679" s="3">
        <f>IF(J679&lt;25%,G679,SMALL(G679:H679,1))</f>
        <v>30</v>
      </c>
    </row>
    <row r="681" spans="2:11" x14ac:dyDescent="0.25">
      <c r="B681" s="4" t="s">
        <v>2</v>
      </c>
      <c r="C681" s="27" t="s">
        <v>452</v>
      </c>
      <c r="D681" s="28"/>
      <c r="E681" s="28"/>
      <c r="F681" s="28"/>
      <c r="G681" s="29" t="s">
        <v>21</v>
      </c>
      <c r="H681" s="30"/>
      <c r="I681" s="8"/>
      <c r="J681" s="4" t="s">
        <v>18</v>
      </c>
      <c r="K681" s="2" t="s">
        <v>210</v>
      </c>
    </row>
    <row r="682" spans="2:11" x14ac:dyDescent="0.25">
      <c r="B682" s="6"/>
      <c r="C682" s="5" t="s">
        <v>9</v>
      </c>
      <c r="D682" s="5" t="s">
        <v>8</v>
      </c>
      <c r="E682" s="5" t="s">
        <v>10</v>
      </c>
      <c r="F682" s="5" t="s">
        <v>12</v>
      </c>
      <c r="G682" s="31" t="s">
        <v>15</v>
      </c>
      <c r="H682" s="31"/>
      <c r="I682" s="31"/>
      <c r="J682" s="31"/>
      <c r="K682" s="31"/>
    </row>
    <row r="683" spans="2:11" x14ac:dyDescent="0.25">
      <c r="B683" s="6" t="s">
        <v>3</v>
      </c>
      <c r="C683" s="1" t="s">
        <v>456</v>
      </c>
      <c r="D683" s="1" t="s">
        <v>198</v>
      </c>
      <c r="E683" s="1" t="s">
        <v>284</v>
      </c>
      <c r="F683" s="1"/>
      <c r="G683" s="31"/>
      <c r="H683" s="31"/>
      <c r="I683" s="31"/>
      <c r="J683" s="31"/>
      <c r="K683" s="31"/>
    </row>
    <row r="684" spans="2:11" x14ac:dyDescent="0.25">
      <c r="B684" s="6" t="s">
        <v>4</v>
      </c>
      <c r="C684" s="1"/>
      <c r="D684" s="1"/>
      <c r="E684" s="1"/>
      <c r="F684" s="1"/>
      <c r="G684" s="31"/>
      <c r="H684" s="31"/>
      <c r="I684" s="31"/>
      <c r="J684" s="31"/>
      <c r="K684" s="31"/>
    </row>
    <row r="685" spans="2:11" x14ac:dyDescent="0.25">
      <c r="B685" s="6" t="s">
        <v>5</v>
      </c>
      <c r="C685" s="12">
        <v>45939</v>
      </c>
      <c r="D685" s="12">
        <v>45939</v>
      </c>
      <c r="E685" s="12">
        <v>45939</v>
      </c>
      <c r="F685" s="1"/>
      <c r="G685" s="31"/>
      <c r="H685" s="31"/>
      <c r="I685" s="31"/>
      <c r="J685" s="31"/>
      <c r="K685" s="31"/>
    </row>
    <row r="686" spans="2:11" x14ac:dyDescent="0.25">
      <c r="B686" s="6" t="s">
        <v>6</v>
      </c>
      <c r="C686" s="1"/>
      <c r="D686" s="1"/>
      <c r="E686" s="1"/>
      <c r="F686" s="1"/>
      <c r="G686" s="31"/>
      <c r="H686" s="31"/>
      <c r="I686" s="31"/>
      <c r="J686" s="31"/>
      <c r="K686" s="31"/>
    </row>
    <row r="687" spans="2:11" ht="15" customHeight="1" x14ac:dyDescent="0.25">
      <c r="B687" s="6" t="s">
        <v>7</v>
      </c>
      <c r="C687" s="18" t="s">
        <v>457</v>
      </c>
      <c r="D687" s="10" t="s">
        <v>458</v>
      </c>
      <c r="E687" s="10" t="s">
        <v>462</v>
      </c>
      <c r="F687" s="1"/>
      <c r="G687" s="5" t="s">
        <v>11</v>
      </c>
      <c r="H687" s="5" t="s">
        <v>25</v>
      </c>
      <c r="I687" s="4" t="s">
        <v>13</v>
      </c>
      <c r="J687" s="5" t="s">
        <v>14</v>
      </c>
      <c r="K687" s="4" t="s">
        <v>26</v>
      </c>
    </row>
    <row r="688" spans="2:11" x14ac:dyDescent="0.25">
      <c r="B688" s="6" t="s">
        <v>22</v>
      </c>
      <c r="C688" s="3">
        <v>19.71</v>
      </c>
      <c r="D688" s="14">
        <v>12.65</v>
      </c>
      <c r="E688" s="3">
        <v>8</v>
      </c>
      <c r="F688" s="1"/>
      <c r="G688" s="3">
        <f>AVERAGE(C688,D688,E688)</f>
        <v>13.453333333333333</v>
      </c>
      <c r="H688" s="1">
        <f>MEDIAN(C688:E688)</f>
        <v>12.65</v>
      </c>
      <c r="I688" s="1">
        <f>_xlfn.STDEV.S(C688,D688,E688)</f>
        <v>5.8961880340889188</v>
      </c>
      <c r="J688" s="13">
        <f>IFERROR(I688/G688,"")</f>
        <v>0.43826967547737256</v>
      </c>
      <c r="K688" s="3">
        <f>IF(J688&lt;25%,G688,SMALL(G688:H688,1))</f>
        <v>12.65</v>
      </c>
    </row>
    <row r="690" spans="2:11" x14ac:dyDescent="0.25">
      <c r="B690" s="4" t="s">
        <v>2</v>
      </c>
      <c r="C690" s="27" t="s">
        <v>453</v>
      </c>
      <c r="D690" s="28"/>
      <c r="E690" s="28"/>
      <c r="F690" s="28"/>
      <c r="G690" s="29" t="s">
        <v>21</v>
      </c>
      <c r="H690" s="30"/>
      <c r="I690" s="8"/>
      <c r="J690" s="4" t="s">
        <v>18</v>
      </c>
      <c r="K690" s="2" t="s">
        <v>210</v>
      </c>
    </row>
    <row r="691" spans="2:11" x14ac:dyDescent="0.25">
      <c r="B691" s="6"/>
      <c r="C691" s="5" t="s">
        <v>9</v>
      </c>
      <c r="D691" s="5" t="s">
        <v>8</v>
      </c>
      <c r="E691" s="5" t="s">
        <v>10</v>
      </c>
      <c r="F691" s="5" t="s">
        <v>12</v>
      </c>
      <c r="G691" s="31" t="s">
        <v>15</v>
      </c>
      <c r="H691" s="31"/>
      <c r="I691" s="31"/>
      <c r="J691" s="31"/>
      <c r="K691" s="31"/>
    </row>
    <row r="692" spans="2:11" x14ac:dyDescent="0.25">
      <c r="B692" s="6" t="s">
        <v>3</v>
      </c>
      <c r="C692" s="1" t="s">
        <v>476</v>
      </c>
      <c r="D692" s="1" t="s">
        <v>474</v>
      </c>
      <c r="E692" s="1" t="s">
        <v>224</v>
      </c>
      <c r="F692" s="1"/>
      <c r="G692" s="31"/>
      <c r="H692" s="31"/>
      <c r="I692" s="31"/>
      <c r="J692" s="31"/>
      <c r="K692" s="31"/>
    </row>
    <row r="693" spans="2:11" x14ac:dyDescent="0.25">
      <c r="B693" s="6" t="s">
        <v>4</v>
      </c>
      <c r="C693" s="1"/>
      <c r="D693" s="1"/>
      <c r="E693" s="1"/>
      <c r="F693" s="1"/>
      <c r="G693" s="31"/>
      <c r="H693" s="31"/>
      <c r="I693" s="31"/>
      <c r="J693" s="31"/>
      <c r="K693" s="31"/>
    </row>
    <row r="694" spans="2:11" x14ac:dyDescent="0.25">
      <c r="B694" s="6" t="s">
        <v>5</v>
      </c>
      <c r="C694" s="12">
        <v>45939</v>
      </c>
      <c r="D694" s="12">
        <v>45939</v>
      </c>
      <c r="E694" s="12">
        <v>45939</v>
      </c>
      <c r="F694" s="1"/>
      <c r="G694" s="31"/>
      <c r="H694" s="31"/>
      <c r="I694" s="31"/>
      <c r="J694" s="31"/>
      <c r="K694" s="31"/>
    </row>
    <row r="695" spans="2:11" x14ac:dyDescent="0.25">
      <c r="B695" s="6" t="s">
        <v>6</v>
      </c>
      <c r="C695" s="1"/>
      <c r="D695" s="1"/>
      <c r="E695" s="1"/>
      <c r="F695" s="1"/>
      <c r="G695" s="31"/>
      <c r="H695" s="31"/>
      <c r="I695" s="31"/>
      <c r="J695" s="31"/>
      <c r="K695" s="31"/>
    </row>
    <row r="696" spans="2:11" ht="15" customHeight="1" x14ac:dyDescent="0.25">
      <c r="B696" s="6" t="s">
        <v>7</v>
      </c>
      <c r="C696" s="18" t="s">
        <v>475</v>
      </c>
      <c r="D696" s="10" t="s">
        <v>473</v>
      </c>
      <c r="E696" s="10" t="s">
        <v>477</v>
      </c>
      <c r="F696" s="1"/>
      <c r="G696" s="5" t="s">
        <v>11</v>
      </c>
      <c r="H696" s="5" t="s">
        <v>25</v>
      </c>
      <c r="I696" s="4" t="s">
        <v>13</v>
      </c>
      <c r="J696" s="5" t="s">
        <v>14</v>
      </c>
      <c r="K696" s="4" t="s">
        <v>26</v>
      </c>
    </row>
    <row r="697" spans="2:11" x14ac:dyDescent="0.25">
      <c r="B697" s="6" t="s">
        <v>22</v>
      </c>
      <c r="C697" s="3">
        <v>28.13</v>
      </c>
      <c r="D697" s="14">
        <v>67.989999999999995</v>
      </c>
      <c r="E697" s="3">
        <v>36.799999999999997</v>
      </c>
      <c r="F697" s="1"/>
      <c r="G697" s="3">
        <f>AVERAGE(C697,D697,E697)</f>
        <v>44.306666666666665</v>
      </c>
      <c r="H697" s="1">
        <f>MEDIAN(C697:E697)</f>
        <v>36.799999999999997</v>
      </c>
      <c r="I697" s="1">
        <f>_xlfn.STDEV.S(C697,D697,E697)</f>
        <v>20.963478559946431</v>
      </c>
      <c r="J697" s="13">
        <f>IFERROR(I697/G697,"")</f>
        <v>0.47314501715196583</v>
      </c>
      <c r="K697" s="3">
        <f>IF(J697&lt;25%,G697,SMALL(G697:H697,1))</f>
        <v>36.799999999999997</v>
      </c>
    </row>
    <row r="699" spans="2:11" x14ac:dyDescent="0.25">
      <c r="B699" s="4" t="s">
        <v>2</v>
      </c>
      <c r="C699" s="27" t="s">
        <v>445</v>
      </c>
      <c r="D699" s="28"/>
      <c r="E699" s="28"/>
      <c r="F699" s="28"/>
      <c r="G699" s="29" t="s">
        <v>21</v>
      </c>
      <c r="H699" s="30"/>
      <c r="I699" s="8"/>
      <c r="J699" s="4" t="s">
        <v>18</v>
      </c>
      <c r="K699" s="2" t="s">
        <v>210</v>
      </c>
    </row>
    <row r="700" spans="2:11" x14ac:dyDescent="0.25">
      <c r="B700" s="6"/>
      <c r="C700" s="5" t="s">
        <v>9</v>
      </c>
      <c r="D700" s="5" t="s">
        <v>8</v>
      </c>
      <c r="E700" s="5" t="s">
        <v>10</v>
      </c>
      <c r="F700" s="5" t="s">
        <v>12</v>
      </c>
      <c r="G700" s="31" t="s">
        <v>15</v>
      </c>
      <c r="H700" s="31"/>
      <c r="I700" s="31"/>
      <c r="J700" s="31"/>
      <c r="K700" s="31"/>
    </row>
    <row r="701" spans="2:11" x14ac:dyDescent="0.25">
      <c r="B701" s="6" t="s">
        <v>3</v>
      </c>
      <c r="C701" s="1" t="s">
        <v>105</v>
      </c>
      <c r="D701" s="1" t="s">
        <v>466</v>
      </c>
      <c r="E701" s="1" t="s">
        <v>468</v>
      </c>
      <c r="F701" s="1"/>
      <c r="G701" s="31"/>
      <c r="H701" s="31"/>
      <c r="I701" s="31"/>
      <c r="J701" s="31"/>
      <c r="K701" s="31"/>
    </row>
    <row r="702" spans="2:11" x14ac:dyDescent="0.25">
      <c r="B702" s="6" t="s">
        <v>4</v>
      </c>
      <c r="C702" s="1"/>
      <c r="D702" s="1"/>
      <c r="E702" s="1"/>
      <c r="F702" s="1"/>
      <c r="G702" s="31"/>
      <c r="H702" s="31"/>
      <c r="I702" s="31"/>
      <c r="J702" s="31"/>
      <c r="K702" s="31"/>
    </row>
    <row r="703" spans="2:11" x14ac:dyDescent="0.25">
      <c r="B703" s="6" t="s">
        <v>5</v>
      </c>
      <c r="C703" s="12">
        <v>45939</v>
      </c>
      <c r="D703" s="12">
        <v>45939</v>
      </c>
      <c r="E703" s="12">
        <v>45939</v>
      </c>
      <c r="F703" s="1"/>
      <c r="G703" s="31"/>
      <c r="H703" s="31"/>
      <c r="I703" s="31"/>
      <c r="J703" s="31"/>
      <c r="K703" s="31"/>
    </row>
    <row r="704" spans="2:11" x14ac:dyDescent="0.25">
      <c r="B704" s="6" t="s">
        <v>6</v>
      </c>
      <c r="C704" s="1"/>
      <c r="D704" s="1"/>
      <c r="E704" s="1"/>
      <c r="F704" s="1"/>
      <c r="G704" s="31"/>
      <c r="H704" s="31"/>
      <c r="I704" s="31"/>
      <c r="J704" s="31"/>
      <c r="K704" s="31"/>
    </row>
    <row r="705" spans="2:11" ht="15" customHeight="1" x14ac:dyDescent="0.25">
      <c r="B705" s="6" t="s">
        <v>7</v>
      </c>
      <c r="C705" s="18" t="s">
        <v>465</v>
      </c>
      <c r="D705" s="10" t="s">
        <v>467</v>
      </c>
      <c r="E705" s="10" t="s">
        <v>469</v>
      </c>
      <c r="F705" s="1"/>
      <c r="G705" s="5" t="s">
        <v>11</v>
      </c>
      <c r="H705" s="5" t="s">
        <v>25</v>
      </c>
      <c r="I705" s="4" t="s">
        <v>13</v>
      </c>
      <c r="J705" s="5" t="s">
        <v>14</v>
      </c>
      <c r="K705" s="4" t="s">
        <v>26</v>
      </c>
    </row>
    <row r="706" spans="2:11" x14ac:dyDescent="0.25">
      <c r="B706" s="6" t="s">
        <v>22</v>
      </c>
      <c r="C706" s="3">
        <v>14.2</v>
      </c>
      <c r="D706" s="14">
        <v>21.9</v>
      </c>
      <c r="E706" s="3">
        <v>15.99</v>
      </c>
      <c r="F706" s="1"/>
      <c r="G706" s="3">
        <f>AVERAGE(C706,D706,E706)</f>
        <v>17.363333333333333</v>
      </c>
      <c r="H706" s="1">
        <f>MEDIAN(C706:E706)</f>
        <v>15.99</v>
      </c>
      <c r="I706" s="1">
        <f>_xlfn.STDEV.S(C706,D706,E706)</f>
        <v>4.0295202361240703</v>
      </c>
      <c r="J706" s="13">
        <f>IFERROR(I706/G706,"")</f>
        <v>0.23207066055619527</v>
      </c>
      <c r="K706" s="3">
        <f>IF(J706&lt;25%,G706,SMALL(G706:H706,1))</f>
        <v>17.363333333333333</v>
      </c>
    </row>
    <row r="708" spans="2:11" x14ac:dyDescent="0.25">
      <c r="B708" s="4" t="s">
        <v>2</v>
      </c>
      <c r="C708" s="27" t="s">
        <v>455</v>
      </c>
      <c r="D708" s="28"/>
      <c r="E708" s="28"/>
      <c r="F708" s="28"/>
      <c r="G708" s="29" t="s">
        <v>21</v>
      </c>
      <c r="H708" s="30"/>
      <c r="I708" s="8"/>
      <c r="J708" s="4" t="s">
        <v>18</v>
      </c>
      <c r="K708" s="2" t="s">
        <v>210</v>
      </c>
    </row>
    <row r="709" spans="2:11" x14ac:dyDescent="0.25">
      <c r="B709" s="6"/>
      <c r="C709" s="5" t="s">
        <v>9</v>
      </c>
      <c r="D709" s="5" t="s">
        <v>8</v>
      </c>
      <c r="E709" s="5" t="s">
        <v>10</v>
      </c>
      <c r="F709" s="5" t="s">
        <v>12</v>
      </c>
      <c r="G709" s="31" t="s">
        <v>15</v>
      </c>
      <c r="H709" s="31"/>
      <c r="I709" s="31"/>
      <c r="J709" s="31"/>
      <c r="K709" s="31"/>
    </row>
    <row r="710" spans="2:11" x14ac:dyDescent="0.25">
      <c r="B710" s="6" t="s">
        <v>3</v>
      </c>
      <c r="C710" s="1" t="s">
        <v>459</v>
      </c>
      <c r="D710" s="1" t="s">
        <v>284</v>
      </c>
      <c r="E710" s="1" t="s">
        <v>195</v>
      </c>
      <c r="F710" s="1"/>
      <c r="G710" s="31"/>
      <c r="H710" s="31"/>
      <c r="I710" s="31"/>
      <c r="J710" s="31"/>
      <c r="K710" s="31"/>
    </row>
    <row r="711" spans="2:11" x14ac:dyDescent="0.25">
      <c r="B711" s="6" t="s">
        <v>4</v>
      </c>
      <c r="C711" s="1"/>
      <c r="D711" s="1"/>
      <c r="E711" s="1"/>
      <c r="F711" s="1"/>
      <c r="G711" s="31"/>
      <c r="H711" s="31"/>
      <c r="I711" s="31"/>
      <c r="J711" s="31"/>
      <c r="K711" s="31"/>
    </row>
    <row r="712" spans="2:11" x14ac:dyDescent="0.25">
      <c r="B712" s="6" t="s">
        <v>5</v>
      </c>
      <c r="C712" s="12">
        <v>45939</v>
      </c>
      <c r="D712" s="12">
        <v>45939</v>
      </c>
      <c r="E712" s="12">
        <v>45939</v>
      </c>
      <c r="F712" s="1"/>
      <c r="G712" s="31"/>
      <c r="H712" s="31"/>
      <c r="I712" s="31"/>
      <c r="J712" s="31"/>
      <c r="K712" s="31"/>
    </row>
    <row r="713" spans="2:11" x14ac:dyDescent="0.25">
      <c r="B713" s="6" t="s">
        <v>6</v>
      </c>
      <c r="C713" s="1"/>
      <c r="D713" s="1"/>
      <c r="E713" s="1"/>
      <c r="F713" s="1"/>
      <c r="G713" s="31"/>
      <c r="H713" s="31"/>
      <c r="I713" s="31"/>
      <c r="J713" s="31"/>
      <c r="K713" s="31"/>
    </row>
    <row r="714" spans="2:11" ht="15" customHeight="1" x14ac:dyDescent="0.25">
      <c r="B714" s="6" t="s">
        <v>7</v>
      </c>
      <c r="C714" s="18" t="s">
        <v>460</v>
      </c>
      <c r="D714" s="10" t="s">
        <v>463</v>
      </c>
      <c r="E714" s="10" t="s">
        <v>464</v>
      </c>
      <c r="F714" s="1"/>
      <c r="G714" s="5" t="s">
        <v>11</v>
      </c>
      <c r="H714" s="5" t="s">
        <v>25</v>
      </c>
      <c r="I714" s="4" t="s">
        <v>13</v>
      </c>
      <c r="J714" s="5" t="s">
        <v>14</v>
      </c>
      <c r="K714" s="4" t="s">
        <v>26</v>
      </c>
    </row>
    <row r="715" spans="2:11" x14ac:dyDescent="0.25">
      <c r="B715" s="6" t="s">
        <v>22</v>
      </c>
      <c r="C715" s="3">
        <v>37.799999999999997</v>
      </c>
      <c r="D715" s="14">
        <v>27</v>
      </c>
      <c r="E715" s="3">
        <v>27.14</v>
      </c>
      <c r="F715" s="1"/>
      <c r="G715" s="3">
        <f>AVERAGE(C715,D715,E715)</f>
        <v>30.646666666666665</v>
      </c>
      <c r="H715" s="1">
        <f>MEDIAN(C715:E715)</f>
        <v>27.14</v>
      </c>
      <c r="I715" s="1">
        <f>_xlfn.STDEV.S(C715,D715,E715)</f>
        <v>6.1953638580258881</v>
      </c>
      <c r="J715" s="13">
        <f>IFERROR(I715/G715,"")</f>
        <v>0.20215457444069682</v>
      </c>
      <c r="K715" s="3">
        <f>IF(J715&lt;25%,G715,SMALL(G715:H715,1))</f>
        <v>30.646666666666665</v>
      </c>
    </row>
    <row r="717" spans="2:11" x14ac:dyDescent="0.25">
      <c r="B717" s="4" t="s">
        <v>2</v>
      </c>
      <c r="C717" s="27" t="s">
        <v>454</v>
      </c>
      <c r="D717" s="28"/>
      <c r="E717" s="28"/>
      <c r="F717" s="28"/>
      <c r="G717" s="29" t="s">
        <v>21</v>
      </c>
      <c r="H717" s="30"/>
      <c r="I717" s="8"/>
      <c r="J717" s="4" t="s">
        <v>18</v>
      </c>
      <c r="K717" s="2" t="s">
        <v>210</v>
      </c>
    </row>
    <row r="718" spans="2:11" x14ac:dyDescent="0.25">
      <c r="B718" s="6"/>
      <c r="C718" s="5" t="s">
        <v>9</v>
      </c>
      <c r="D718" s="5" t="s">
        <v>8</v>
      </c>
      <c r="E718" s="5" t="s">
        <v>10</v>
      </c>
      <c r="F718" s="5" t="s">
        <v>12</v>
      </c>
      <c r="G718" s="31" t="s">
        <v>15</v>
      </c>
      <c r="H718" s="31"/>
      <c r="I718" s="31"/>
      <c r="J718" s="31"/>
      <c r="K718" s="31"/>
    </row>
    <row r="719" spans="2:11" x14ac:dyDescent="0.25">
      <c r="B719" s="6" t="s">
        <v>3</v>
      </c>
      <c r="C719" s="1" t="s">
        <v>461</v>
      </c>
      <c r="D719" s="1" t="s">
        <v>470</v>
      </c>
      <c r="E719" s="1" t="s">
        <v>224</v>
      </c>
      <c r="F719" s="1"/>
      <c r="G719" s="31"/>
      <c r="H719" s="31"/>
      <c r="I719" s="31"/>
      <c r="J719" s="31"/>
      <c r="K719" s="31"/>
    </row>
    <row r="720" spans="2:11" x14ac:dyDescent="0.25">
      <c r="B720" s="6" t="s">
        <v>4</v>
      </c>
      <c r="C720" s="1"/>
      <c r="D720" s="1"/>
      <c r="E720" s="1"/>
      <c r="F720" s="1"/>
      <c r="G720" s="31"/>
      <c r="H720" s="31"/>
      <c r="I720" s="31"/>
      <c r="J720" s="31"/>
      <c r="K720" s="31"/>
    </row>
    <row r="721" spans="2:11" x14ac:dyDescent="0.25">
      <c r="B721" s="6" t="s">
        <v>5</v>
      </c>
      <c r="C721" s="12">
        <v>45939</v>
      </c>
      <c r="D721" s="12">
        <v>45939</v>
      </c>
      <c r="E721" s="12">
        <v>45939</v>
      </c>
      <c r="F721" s="1"/>
      <c r="G721" s="31"/>
      <c r="H721" s="31"/>
      <c r="I721" s="31"/>
      <c r="J721" s="31"/>
      <c r="K721" s="31"/>
    </row>
    <row r="722" spans="2:11" x14ac:dyDescent="0.25">
      <c r="B722" s="6" t="s">
        <v>6</v>
      </c>
      <c r="C722" s="1"/>
      <c r="D722" s="1"/>
      <c r="E722" s="1"/>
      <c r="F722" s="1"/>
      <c r="G722" s="31"/>
      <c r="H722" s="31"/>
      <c r="I722" s="31"/>
      <c r="J722" s="31"/>
      <c r="K722" s="31"/>
    </row>
    <row r="723" spans="2:11" ht="15" customHeight="1" x14ac:dyDescent="0.25">
      <c r="B723" s="6" t="s">
        <v>7</v>
      </c>
      <c r="C723" s="18" t="s">
        <v>460</v>
      </c>
      <c r="D723" s="10" t="s">
        <v>471</v>
      </c>
      <c r="E723" s="10" t="s">
        <v>472</v>
      </c>
      <c r="F723" s="1"/>
      <c r="G723" s="5" t="s">
        <v>11</v>
      </c>
      <c r="H723" s="5" t="s">
        <v>25</v>
      </c>
      <c r="I723" s="4" t="s">
        <v>13</v>
      </c>
      <c r="J723" s="5" t="s">
        <v>14</v>
      </c>
      <c r="K723" s="4" t="s">
        <v>26</v>
      </c>
    </row>
    <row r="724" spans="2:11" x14ac:dyDescent="0.25">
      <c r="B724" s="6" t="s">
        <v>22</v>
      </c>
      <c r="C724" s="3">
        <v>21.7</v>
      </c>
      <c r="D724" s="14">
        <v>20</v>
      </c>
      <c r="E724" s="3">
        <v>17.100000000000001</v>
      </c>
      <c r="F724" s="1"/>
      <c r="G724" s="3">
        <f>AVERAGE(C724,D724,E724)</f>
        <v>19.600000000000001</v>
      </c>
      <c r="H724" s="1">
        <f>MEDIAN(C724:E724)</f>
        <v>20</v>
      </c>
      <c r="I724" s="1">
        <f>_xlfn.STDEV.S(C724,D724,E724)</f>
        <v>2.3259406699226002</v>
      </c>
      <c r="J724" s="13">
        <f>IFERROR(I724/G724,"")</f>
        <v>0.11867044234298979</v>
      </c>
      <c r="K724" s="3">
        <f>IF(J724&lt;25%,G724,SMALL(G724:H724,1))</f>
        <v>19.600000000000001</v>
      </c>
    </row>
    <row r="726" spans="2:11" x14ac:dyDescent="0.25">
      <c r="B726" s="4" t="s">
        <v>2</v>
      </c>
      <c r="C726" s="27" t="s">
        <v>478</v>
      </c>
      <c r="D726" s="28"/>
      <c r="E726" s="28"/>
      <c r="F726" s="28"/>
      <c r="G726" s="29" t="s">
        <v>21</v>
      </c>
      <c r="H726" s="30"/>
      <c r="I726" s="8"/>
      <c r="J726" s="4" t="s">
        <v>18</v>
      </c>
      <c r="K726" s="2" t="s">
        <v>210</v>
      </c>
    </row>
    <row r="727" spans="2:11" x14ac:dyDescent="0.25">
      <c r="B727" s="6"/>
      <c r="C727" s="5" t="s">
        <v>9</v>
      </c>
      <c r="D727" s="5" t="s">
        <v>8</v>
      </c>
      <c r="E727" s="5" t="s">
        <v>10</v>
      </c>
      <c r="F727" s="5" t="s">
        <v>12</v>
      </c>
      <c r="G727" s="31" t="s">
        <v>15</v>
      </c>
      <c r="H727" s="31"/>
      <c r="I727" s="31"/>
      <c r="J727" s="31"/>
      <c r="K727" s="31"/>
    </row>
    <row r="728" spans="2:11" x14ac:dyDescent="0.25">
      <c r="B728" s="6" t="s">
        <v>3</v>
      </c>
      <c r="C728" s="1" t="s">
        <v>480</v>
      </c>
      <c r="D728" s="1" t="s">
        <v>481</v>
      </c>
      <c r="E728" s="1" t="s">
        <v>484</v>
      </c>
      <c r="F728" s="1"/>
      <c r="G728" s="31"/>
      <c r="H728" s="31"/>
      <c r="I728" s="31"/>
      <c r="J728" s="31"/>
      <c r="K728" s="31"/>
    </row>
    <row r="729" spans="2:11" x14ac:dyDescent="0.25">
      <c r="B729" s="6" t="s">
        <v>4</v>
      </c>
      <c r="C729" s="1"/>
      <c r="D729" s="1"/>
      <c r="E729" s="1"/>
      <c r="F729" s="1"/>
      <c r="G729" s="31"/>
      <c r="H729" s="31"/>
      <c r="I729" s="31"/>
      <c r="J729" s="31"/>
      <c r="K729" s="31"/>
    </row>
    <row r="730" spans="2:11" x14ac:dyDescent="0.25">
      <c r="B730" s="6" t="s">
        <v>5</v>
      </c>
      <c r="C730" s="12"/>
      <c r="D730" s="12"/>
      <c r="E730" s="12"/>
      <c r="F730" s="1"/>
      <c r="G730" s="31"/>
      <c r="H730" s="31"/>
      <c r="I730" s="31"/>
      <c r="J730" s="31"/>
      <c r="K730" s="31"/>
    </row>
    <row r="731" spans="2:11" x14ac:dyDescent="0.25">
      <c r="B731" s="6" t="s">
        <v>6</v>
      </c>
      <c r="C731" s="1"/>
      <c r="D731" s="1"/>
      <c r="E731" s="1"/>
      <c r="F731" s="1"/>
      <c r="G731" s="31"/>
      <c r="H731" s="31"/>
      <c r="I731" s="31"/>
      <c r="J731" s="31"/>
      <c r="K731" s="31"/>
    </row>
    <row r="732" spans="2:11" ht="15" customHeight="1" x14ac:dyDescent="0.25">
      <c r="B732" s="6" t="s">
        <v>7</v>
      </c>
      <c r="C732" s="18" t="s">
        <v>479</v>
      </c>
      <c r="D732" s="11" t="s">
        <v>482</v>
      </c>
      <c r="E732" s="10" t="s">
        <v>483</v>
      </c>
      <c r="F732" s="1"/>
      <c r="G732" s="5" t="s">
        <v>11</v>
      </c>
      <c r="H732" s="5" t="s">
        <v>25</v>
      </c>
      <c r="I732" s="4" t="s">
        <v>13</v>
      </c>
      <c r="J732" s="5" t="s">
        <v>14</v>
      </c>
      <c r="K732" s="4" t="s">
        <v>26</v>
      </c>
    </row>
    <row r="733" spans="2:11" x14ac:dyDescent="0.25">
      <c r="B733" s="6" t="s">
        <v>22</v>
      </c>
      <c r="C733" s="3">
        <v>50</v>
      </c>
      <c r="D733" s="14">
        <v>34.99</v>
      </c>
      <c r="E733" s="3">
        <v>37.9</v>
      </c>
      <c r="F733" s="1"/>
      <c r="G733" s="3">
        <f>AVERAGE(C733,D733,E733)</f>
        <v>40.963333333333338</v>
      </c>
      <c r="H733" s="1">
        <f>MEDIAN(C733:E733)</f>
        <v>37.9</v>
      </c>
      <c r="I733" s="1">
        <f>_xlfn.STDEV.S(C733,D733,E733)</f>
        <v>7.9600900329916255</v>
      </c>
      <c r="J733" s="13">
        <f>IFERROR(I733/G733,"")</f>
        <v>0.19432232158007059</v>
      </c>
      <c r="K733" s="3">
        <f>IF(J733&lt;25%,G733,SMALL(G733:H733,1))</f>
        <v>40.963333333333338</v>
      </c>
    </row>
    <row r="735" spans="2:11" x14ac:dyDescent="0.25">
      <c r="B735" s="4" t="s">
        <v>2</v>
      </c>
      <c r="C735" s="27" t="s">
        <v>485</v>
      </c>
      <c r="D735" s="28"/>
      <c r="E735" s="28"/>
      <c r="F735" s="28"/>
      <c r="G735" s="29" t="s">
        <v>21</v>
      </c>
      <c r="H735" s="30"/>
      <c r="I735" s="8"/>
      <c r="J735" s="4" t="s">
        <v>18</v>
      </c>
      <c r="K735" s="2" t="s">
        <v>210</v>
      </c>
    </row>
    <row r="736" spans="2:11" x14ac:dyDescent="0.25">
      <c r="B736" s="6"/>
      <c r="C736" s="5" t="s">
        <v>9</v>
      </c>
      <c r="D736" s="5" t="s">
        <v>8</v>
      </c>
      <c r="E736" s="5" t="s">
        <v>10</v>
      </c>
      <c r="F736" s="5" t="s">
        <v>12</v>
      </c>
      <c r="G736" s="31" t="s">
        <v>15</v>
      </c>
      <c r="H736" s="31"/>
      <c r="I736" s="31"/>
      <c r="J736" s="31"/>
      <c r="K736" s="31"/>
    </row>
    <row r="737" spans="2:11" x14ac:dyDescent="0.25">
      <c r="B737" s="6" t="s">
        <v>3</v>
      </c>
      <c r="C737" s="1" t="s">
        <v>474</v>
      </c>
      <c r="D737" s="1" t="s">
        <v>488</v>
      </c>
      <c r="E737" s="1"/>
      <c r="F737" s="1"/>
      <c r="G737" s="31"/>
      <c r="H737" s="31"/>
      <c r="I737" s="31"/>
      <c r="J737" s="31"/>
      <c r="K737" s="31"/>
    </row>
    <row r="738" spans="2:11" x14ac:dyDescent="0.25">
      <c r="B738" s="6" t="s">
        <v>4</v>
      </c>
      <c r="C738" s="1"/>
      <c r="D738" s="1"/>
      <c r="E738" s="1"/>
      <c r="F738" s="1"/>
      <c r="G738" s="31"/>
      <c r="H738" s="31"/>
      <c r="I738" s="31"/>
      <c r="J738" s="31"/>
      <c r="K738" s="31"/>
    </row>
    <row r="739" spans="2:11" x14ac:dyDescent="0.25">
      <c r="B739" s="6" t="s">
        <v>5</v>
      </c>
      <c r="C739" s="12"/>
      <c r="D739" s="12"/>
      <c r="E739" s="12"/>
      <c r="F739" s="1"/>
      <c r="G739" s="31"/>
      <c r="H739" s="31"/>
      <c r="I739" s="31"/>
      <c r="J739" s="31"/>
      <c r="K739" s="31"/>
    </row>
    <row r="740" spans="2:11" x14ac:dyDescent="0.25">
      <c r="B740" s="6" t="s">
        <v>6</v>
      </c>
      <c r="C740" s="1"/>
      <c r="D740" s="1"/>
      <c r="E740" s="1"/>
      <c r="F740" s="1"/>
      <c r="G740" s="31"/>
      <c r="H740" s="31"/>
      <c r="I740" s="31"/>
      <c r="J740" s="31"/>
      <c r="K740" s="31"/>
    </row>
    <row r="741" spans="2:11" ht="15" customHeight="1" x14ac:dyDescent="0.25">
      <c r="B741" s="6" t="s">
        <v>7</v>
      </c>
      <c r="C741" s="18" t="s">
        <v>486</v>
      </c>
      <c r="D741" s="10" t="s">
        <v>487</v>
      </c>
      <c r="E741" s="10"/>
      <c r="F741" s="1"/>
      <c r="G741" s="5" t="s">
        <v>11</v>
      </c>
      <c r="H741" s="5" t="s">
        <v>25</v>
      </c>
      <c r="I741" s="4" t="s">
        <v>13</v>
      </c>
      <c r="J741" s="5" t="s">
        <v>14</v>
      </c>
      <c r="K741" s="4" t="s">
        <v>26</v>
      </c>
    </row>
    <row r="742" spans="2:11" x14ac:dyDescent="0.25">
      <c r="B742" s="6" t="s">
        <v>22</v>
      </c>
      <c r="C742" s="3">
        <v>67.989999999999995</v>
      </c>
      <c r="D742" s="14">
        <v>57</v>
      </c>
      <c r="E742" s="3"/>
      <c r="F742" s="1"/>
      <c r="G742" s="3">
        <f>AVERAGE(C742,D742,E742)</f>
        <v>62.494999999999997</v>
      </c>
      <c r="H742" s="1">
        <f>MEDIAN(C742:E742)</f>
        <v>62.494999999999997</v>
      </c>
      <c r="I742" s="1">
        <f>_xlfn.STDEV.S(C742,D742,E742)</f>
        <v>7.7711035252401537</v>
      </c>
      <c r="J742" s="13">
        <f>IFERROR(I742/G742,"")</f>
        <v>0.12434760421217944</v>
      </c>
      <c r="K742" s="3">
        <f>IF(J742&lt;25%,G742,SMALL(G742:H742,1))</f>
        <v>62.494999999999997</v>
      </c>
    </row>
    <row r="744" spans="2:11" x14ac:dyDescent="0.25">
      <c r="B744" s="4" t="s">
        <v>2</v>
      </c>
      <c r="C744" s="27" t="s">
        <v>489</v>
      </c>
      <c r="D744" s="28"/>
      <c r="E744" s="28"/>
      <c r="F744" s="28"/>
      <c r="G744" s="29" t="s">
        <v>21</v>
      </c>
      <c r="H744" s="30"/>
      <c r="I744" s="8"/>
      <c r="J744" s="4" t="s">
        <v>18</v>
      </c>
      <c r="K744" s="2" t="s">
        <v>495</v>
      </c>
    </row>
    <row r="745" spans="2:11" x14ac:dyDescent="0.25">
      <c r="B745" s="6"/>
      <c r="C745" s="5" t="s">
        <v>9</v>
      </c>
      <c r="D745" s="5" t="s">
        <v>8</v>
      </c>
      <c r="E745" s="5" t="s">
        <v>10</v>
      </c>
      <c r="F745" s="5" t="s">
        <v>12</v>
      </c>
      <c r="G745" s="31" t="s">
        <v>15</v>
      </c>
      <c r="H745" s="31"/>
      <c r="I745" s="31"/>
      <c r="J745" s="31"/>
      <c r="K745" s="31"/>
    </row>
    <row r="746" spans="2:11" x14ac:dyDescent="0.25">
      <c r="B746" s="6" t="s">
        <v>3</v>
      </c>
      <c r="C746" s="1" t="s">
        <v>74</v>
      </c>
      <c r="D746" s="1" t="s">
        <v>105</v>
      </c>
      <c r="E746" s="1" t="s">
        <v>492</v>
      </c>
      <c r="F746" s="1"/>
      <c r="G746" s="31"/>
      <c r="H746" s="31"/>
      <c r="I746" s="31"/>
      <c r="J746" s="31"/>
      <c r="K746" s="31"/>
    </row>
    <row r="747" spans="2:11" x14ac:dyDescent="0.25">
      <c r="B747" s="6" t="s">
        <v>4</v>
      </c>
      <c r="C747" s="1"/>
      <c r="D747" s="1"/>
      <c r="E747" s="1"/>
      <c r="F747" s="1"/>
      <c r="G747" s="31"/>
      <c r="H747" s="31"/>
      <c r="I747" s="31"/>
      <c r="J747" s="31"/>
      <c r="K747" s="31"/>
    </row>
    <row r="748" spans="2:11" x14ac:dyDescent="0.25">
      <c r="B748" s="6" t="s">
        <v>5</v>
      </c>
      <c r="C748" s="12"/>
      <c r="D748" s="12"/>
      <c r="E748" s="12"/>
      <c r="F748" s="1"/>
      <c r="G748" s="31"/>
      <c r="H748" s="31"/>
      <c r="I748" s="31"/>
      <c r="J748" s="31"/>
      <c r="K748" s="31"/>
    </row>
    <row r="749" spans="2:11" x14ac:dyDescent="0.25">
      <c r="B749" s="6" t="s">
        <v>6</v>
      </c>
      <c r="C749" s="1"/>
      <c r="D749" s="1"/>
      <c r="E749" s="1"/>
      <c r="F749" s="1"/>
      <c r="G749" s="31"/>
      <c r="H749" s="31"/>
      <c r="I749" s="31"/>
      <c r="J749" s="31"/>
      <c r="K749" s="31"/>
    </row>
    <row r="750" spans="2:11" ht="75" x14ac:dyDescent="0.25">
      <c r="B750" s="6" t="s">
        <v>7</v>
      </c>
      <c r="C750" s="18" t="s">
        <v>490</v>
      </c>
      <c r="D750" s="11" t="s">
        <v>491</v>
      </c>
      <c r="E750" s="11" t="s">
        <v>493</v>
      </c>
      <c r="F750" s="1"/>
      <c r="G750" s="5" t="s">
        <v>11</v>
      </c>
      <c r="H750" s="5" t="s">
        <v>25</v>
      </c>
      <c r="I750" s="4" t="s">
        <v>13</v>
      </c>
      <c r="J750" s="5" t="s">
        <v>14</v>
      </c>
      <c r="K750" s="4" t="s">
        <v>26</v>
      </c>
    </row>
    <row r="751" spans="2:11" x14ac:dyDescent="0.25">
      <c r="B751" s="6" t="s">
        <v>22</v>
      </c>
      <c r="C751" s="3">
        <v>167.21</v>
      </c>
      <c r="D751" s="14">
        <v>140.49</v>
      </c>
      <c r="E751" s="3">
        <v>140.62</v>
      </c>
      <c r="F751" s="1"/>
      <c r="G751" s="3">
        <f>AVERAGE(C751,D751,E751)</f>
        <v>149.44000000000003</v>
      </c>
      <c r="H751" s="1">
        <f>MEDIAN(C751:E751)</f>
        <v>140.62</v>
      </c>
      <c r="I751" s="1">
        <f>_xlfn.STDEV.S(C751,D751,E751)</f>
        <v>15.389408695593215</v>
      </c>
      <c r="J751" s="13">
        <f>IFERROR(I751/G751,"")</f>
        <v>0.10298051857329504</v>
      </c>
      <c r="K751" s="3">
        <f>IF(J751&lt;25%,G751,SMALL(G751:H751,1))</f>
        <v>149.44000000000003</v>
      </c>
    </row>
    <row r="753" spans="2:11" x14ac:dyDescent="0.25">
      <c r="B753" s="4" t="s">
        <v>2</v>
      </c>
      <c r="C753" s="27" t="s">
        <v>494</v>
      </c>
      <c r="D753" s="28"/>
      <c r="E753" s="28"/>
      <c r="F753" s="28"/>
      <c r="G753" s="29" t="s">
        <v>21</v>
      </c>
      <c r="H753" s="30"/>
      <c r="I753" s="8"/>
      <c r="J753" s="4" t="s">
        <v>18</v>
      </c>
      <c r="K753" s="2" t="s">
        <v>210</v>
      </c>
    </row>
    <row r="754" spans="2:11" x14ac:dyDescent="0.25">
      <c r="B754" s="6"/>
      <c r="C754" s="5" t="s">
        <v>9</v>
      </c>
      <c r="D754" s="5" t="s">
        <v>8</v>
      </c>
      <c r="E754" s="5" t="s">
        <v>10</v>
      </c>
      <c r="F754" s="5" t="s">
        <v>12</v>
      </c>
      <c r="G754" s="31" t="s">
        <v>15</v>
      </c>
      <c r="H754" s="31"/>
      <c r="I754" s="31"/>
      <c r="J754" s="31"/>
      <c r="K754" s="31"/>
    </row>
    <row r="755" spans="2:11" x14ac:dyDescent="0.25">
      <c r="B755" s="6" t="s">
        <v>3</v>
      </c>
      <c r="C755" s="1" t="s">
        <v>499</v>
      </c>
      <c r="D755" s="1" t="s">
        <v>496</v>
      </c>
      <c r="E755" s="1" t="s">
        <v>498</v>
      </c>
      <c r="F755" s="1"/>
      <c r="G755" s="31"/>
      <c r="H755" s="31"/>
      <c r="I755" s="31"/>
      <c r="J755" s="31"/>
      <c r="K755" s="31"/>
    </row>
    <row r="756" spans="2:11" x14ac:dyDescent="0.25">
      <c r="B756" s="6" t="s">
        <v>4</v>
      </c>
      <c r="C756" s="1"/>
      <c r="D756" s="1"/>
      <c r="E756" s="1"/>
      <c r="F756" s="1"/>
      <c r="G756" s="31"/>
      <c r="H756" s="31"/>
      <c r="I756" s="31"/>
      <c r="J756" s="31"/>
      <c r="K756" s="31"/>
    </row>
    <row r="757" spans="2:11" x14ac:dyDescent="0.25">
      <c r="B757" s="6" t="s">
        <v>5</v>
      </c>
      <c r="C757" s="12"/>
      <c r="D757" s="12"/>
      <c r="E757" s="12"/>
      <c r="F757" s="1"/>
      <c r="G757" s="31"/>
      <c r="H757" s="31"/>
      <c r="I757" s="31"/>
      <c r="J757" s="31"/>
      <c r="K757" s="31"/>
    </row>
    <row r="758" spans="2:11" x14ac:dyDescent="0.25">
      <c r="B758" s="6" t="s">
        <v>6</v>
      </c>
      <c r="C758" s="1"/>
      <c r="D758" s="1"/>
      <c r="E758" s="1"/>
      <c r="F758" s="1"/>
      <c r="G758" s="31"/>
      <c r="H758" s="31"/>
      <c r="I758" s="31"/>
      <c r="J758" s="31"/>
      <c r="K758" s="31"/>
    </row>
    <row r="759" spans="2:11" ht="15" customHeight="1" x14ac:dyDescent="0.25">
      <c r="B759" s="6" t="s">
        <v>7</v>
      </c>
      <c r="C759" s="18" t="s">
        <v>500</v>
      </c>
      <c r="D759" s="10" t="s">
        <v>497</v>
      </c>
      <c r="E759" s="11"/>
      <c r="F759" s="1"/>
      <c r="G759" s="5" t="s">
        <v>11</v>
      </c>
      <c r="H759" s="5" t="s">
        <v>25</v>
      </c>
      <c r="I759" s="4" t="s">
        <v>13</v>
      </c>
      <c r="J759" s="5" t="s">
        <v>14</v>
      </c>
      <c r="K759" s="4" t="s">
        <v>26</v>
      </c>
    </row>
    <row r="760" spans="2:11" x14ac:dyDescent="0.25">
      <c r="B760" s="6" t="s">
        <v>22</v>
      </c>
      <c r="C760" s="3">
        <v>0.55000000000000004</v>
      </c>
      <c r="D760" s="14">
        <v>1.02</v>
      </c>
      <c r="E760" s="3">
        <v>1.2</v>
      </c>
      <c r="F760" s="1"/>
      <c r="G760" s="3">
        <f>AVERAGE(C760,D760,E760)</f>
        <v>0.92333333333333334</v>
      </c>
      <c r="H760" s="1">
        <f>MEDIAN(C760:E760)</f>
        <v>1.02</v>
      </c>
      <c r="I760" s="1">
        <f>_xlfn.STDEV.S(C760,D760,E760)</f>
        <v>0.33560889936551613</v>
      </c>
      <c r="J760" s="13">
        <f>IFERROR(I760/G760,"")</f>
        <v>0.36347534227312217</v>
      </c>
      <c r="K760" s="3">
        <f>IF(J760&lt;25%,G760,SMALL(G760:H760,1))</f>
        <v>0.92333333333333334</v>
      </c>
    </row>
    <row r="762" spans="2:11" x14ac:dyDescent="0.25">
      <c r="B762" s="4" t="s">
        <v>2</v>
      </c>
      <c r="C762" s="27" t="s">
        <v>502</v>
      </c>
      <c r="D762" s="28"/>
      <c r="E762" s="28"/>
      <c r="F762" s="28"/>
      <c r="G762" s="29" t="s">
        <v>21</v>
      </c>
      <c r="H762" s="30"/>
      <c r="I762" s="8"/>
      <c r="J762" s="4" t="s">
        <v>18</v>
      </c>
      <c r="K762" s="2" t="s">
        <v>503</v>
      </c>
    </row>
    <row r="763" spans="2:11" x14ac:dyDescent="0.25">
      <c r="B763" s="6"/>
      <c r="C763" s="5" t="s">
        <v>9</v>
      </c>
      <c r="D763" s="5" t="s">
        <v>8</v>
      </c>
      <c r="E763" s="5" t="s">
        <v>10</v>
      </c>
      <c r="F763" s="5" t="s">
        <v>12</v>
      </c>
      <c r="G763" s="31" t="s">
        <v>15</v>
      </c>
      <c r="H763" s="31"/>
      <c r="I763" s="31"/>
      <c r="J763" s="31"/>
      <c r="K763" s="31"/>
    </row>
    <row r="764" spans="2:11" x14ac:dyDescent="0.25">
      <c r="B764" s="6" t="s">
        <v>3</v>
      </c>
      <c r="C764" s="1" t="s">
        <v>506</v>
      </c>
      <c r="D764" s="1" t="s">
        <v>504</v>
      </c>
      <c r="E764" s="1" t="s">
        <v>508</v>
      </c>
      <c r="F764" s="1"/>
      <c r="G764" s="31"/>
      <c r="H764" s="31"/>
      <c r="I764" s="31"/>
      <c r="J764" s="31"/>
      <c r="K764" s="31"/>
    </row>
    <row r="765" spans="2:11" x14ac:dyDescent="0.25">
      <c r="B765" s="6" t="s">
        <v>4</v>
      </c>
      <c r="C765" s="1"/>
      <c r="D765" s="1"/>
      <c r="E765" s="1"/>
      <c r="F765" s="1"/>
      <c r="G765" s="31"/>
      <c r="H765" s="31"/>
      <c r="I765" s="31"/>
      <c r="J765" s="31"/>
      <c r="K765" s="31"/>
    </row>
    <row r="766" spans="2:11" x14ac:dyDescent="0.25">
      <c r="B766" s="6" t="s">
        <v>5</v>
      </c>
      <c r="C766" s="12"/>
      <c r="D766" s="12"/>
      <c r="E766" s="12"/>
      <c r="F766" s="1"/>
      <c r="G766" s="31"/>
      <c r="H766" s="31"/>
      <c r="I766" s="31"/>
      <c r="J766" s="31"/>
      <c r="K766" s="31"/>
    </row>
    <row r="767" spans="2:11" x14ac:dyDescent="0.25">
      <c r="B767" s="6" t="s">
        <v>6</v>
      </c>
      <c r="C767" s="1"/>
      <c r="D767" s="1"/>
      <c r="E767" s="1"/>
      <c r="F767" s="1"/>
      <c r="G767" s="31"/>
      <c r="H767" s="31"/>
      <c r="I767" s="31"/>
      <c r="J767" s="31"/>
      <c r="K767" s="31"/>
    </row>
    <row r="768" spans="2:11" ht="15" customHeight="1" x14ac:dyDescent="0.25">
      <c r="B768" s="6" t="s">
        <v>7</v>
      </c>
      <c r="C768" s="18" t="s">
        <v>507</v>
      </c>
      <c r="D768" s="10" t="s">
        <v>505</v>
      </c>
      <c r="E768" s="10" t="s">
        <v>509</v>
      </c>
      <c r="F768" s="1"/>
      <c r="G768" s="5" t="s">
        <v>11</v>
      </c>
      <c r="H768" s="5" t="s">
        <v>25</v>
      </c>
      <c r="I768" s="4" t="s">
        <v>13</v>
      </c>
      <c r="J768" s="5" t="s">
        <v>14</v>
      </c>
      <c r="K768" s="4" t="s">
        <v>26</v>
      </c>
    </row>
    <row r="769" spans="2:11" x14ac:dyDescent="0.25">
      <c r="B769" s="6" t="s">
        <v>22</v>
      </c>
      <c r="C769" s="3">
        <v>65.88</v>
      </c>
      <c r="D769" s="14">
        <v>63.44</v>
      </c>
      <c r="E769" s="3">
        <v>62.38</v>
      </c>
      <c r="F769" s="1"/>
      <c r="G769" s="3">
        <f>AVERAGE(C769,D769,E769)</f>
        <v>63.9</v>
      </c>
      <c r="H769" s="1">
        <f>MEDIAN(C769:E769)</f>
        <v>63.44</v>
      </c>
      <c r="I769" s="1">
        <f>_xlfn.STDEV.S(C769,D769,E769)</f>
        <v>1.7947701802737832</v>
      </c>
      <c r="J769" s="13">
        <f>IFERROR(I769/G769,"")</f>
        <v>2.8087170270325246E-2</v>
      </c>
      <c r="K769" s="3">
        <f>IF(J769&lt;25%,G769,SMALL(G769:H769,1))</f>
        <v>63.9</v>
      </c>
    </row>
    <row r="771" spans="2:11" x14ac:dyDescent="0.25">
      <c r="B771" s="4" t="s">
        <v>2</v>
      </c>
      <c r="C771" s="27" t="s">
        <v>510</v>
      </c>
      <c r="D771" s="28"/>
      <c r="E771" s="28"/>
      <c r="F771" s="28"/>
      <c r="G771" s="29" t="s">
        <v>21</v>
      </c>
      <c r="H771" s="30"/>
      <c r="I771" s="8"/>
      <c r="J771" s="4" t="s">
        <v>18</v>
      </c>
      <c r="K771" s="2" t="s">
        <v>210</v>
      </c>
    </row>
    <row r="772" spans="2:11" x14ac:dyDescent="0.25">
      <c r="B772" s="6"/>
      <c r="C772" s="5" t="s">
        <v>9</v>
      </c>
      <c r="D772" s="5" t="s">
        <v>8</v>
      </c>
      <c r="E772" s="5" t="s">
        <v>10</v>
      </c>
      <c r="F772" s="5" t="s">
        <v>12</v>
      </c>
      <c r="G772" s="31" t="s">
        <v>15</v>
      </c>
      <c r="H772" s="31"/>
      <c r="I772" s="31"/>
      <c r="J772" s="31"/>
      <c r="K772" s="31"/>
    </row>
    <row r="773" spans="2:11" x14ac:dyDescent="0.25">
      <c r="B773" s="6" t="s">
        <v>3</v>
      </c>
      <c r="C773" s="1" t="s">
        <v>511</v>
      </c>
      <c r="D773" s="1" t="s">
        <v>514</v>
      </c>
      <c r="E773" s="1" t="s">
        <v>224</v>
      </c>
      <c r="F773" s="1"/>
      <c r="G773" s="31"/>
      <c r="H773" s="31"/>
      <c r="I773" s="31"/>
      <c r="J773" s="31"/>
      <c r="K773" s="31"/>
    </row>
    <row r="774" spans="2:11" x14ac:dyDescent="0.25">
      <c r="B774" s="6" t="s">
        <v>4</v>
      </c>
      <c r="C774" s="1"/>
      <c r="D774" s="1"/>
      <c r="E774" s="1"/>
      <c r="F774" s="1"/>
      <c r="G774" s="31"/>
      <c r="H774" s="31"/>
      <c r="I774" s="31"/>
      <c r="J774" s="31"/>
      <c r="K774" s="31"/>
    </row>
    <row r="775" spans="2:11" x14ac:dyDescent="0.25">
      <c r="B775" s="6" t="s">
        <v>5</v>
      </c>
      <c r="C775" s="12"/>
      <c r="D775" s="12"/>
      <c r="E775" s="12"/>
      <c r="F775" s="1"/>
      <c r="G775" s="31"/>
      <c r="H775" s="31"/>
      <c r="I775" s="31"/>
      <c r="J775" s="31"/>
      <c r="K775" s="31"/>
    </row>
    <row r="776" spans="2:11" x14ac:dyDescent="0.25">
      <c r="B776" s="6" t="s">
        <v>6</v>
      </c>
      <c r="C776" s="1"/>
      <c r="D776" s="1"/>
      <c r="E776" s="1"/>
      <c r="F776" s="1"/>
      <c r="G776" s="31"/>
      <c r="H776" s="31"/>
      <c r="I776" s="31"/>
      <c r="J776" s="31"/>
      <c r="K776" s="31"/>
    </row>
    <row r="777" spans="2:11" ht="15" customHeight="1" x14ac:dyDescent="0.25">
      <c r="B777" s="6" t="s">
        <v>7</v>
      </c>
      <c r="C777" s="18" t="s">
        <v>512</v>
      </c>
      <c r="D777" s="11" t="s">
        <v>513</v>
      </c>
      <c r="E777" s="10" t="s">
        <v>515</v>
      </c>
      <c r="F777" s="1"/>
      <c r="G777" s="5" t="s">
        <v>11</v>
      </c>
      <c r="H777" s="5" t="s">
        <v>25</v>
      </c>
      <c r="I777" s="4" t="s">
        <v>13</v>
      </c>
      <c r="J777" s="5" t="s">
        <v>14</v>
      </c>
      <c r="K777" s="4" t="s">
        <v>26</v>
      </c>
    </row>
    <row r="778" spans="2:11" x14ac:dyDescent="0.25">
      <c r="B778" s="6" t="s">
        <v>22</v>
      </c>
      <c r="C778" s="3">
        <v>101.56</v>
      </c>
      <c r="D778" s="14">
        <v>64.400000000000006</v>
      </c>
      <c r="E778" s="3">
        <v>90.16</v>
      </c>
      <c r="F778" s="1"/>
      <c r="G778" s="3">
        <f>AVERAGE(C778,D778,E778)</f>
        <v>85.373333333333335</v>
      </c>
      <c r="H778" s="1">
        <f>MEDIAN(C778:E778)</f>
        <v>90.16</v>
      </c>
      <c r="I778" s="1">
        <f>_xlfn.STDEV.S(C778,D778,E778)</f>
        <v>19.036820462811889</v>
      </c>
      <c r="J778" s="13">
        <f>IFERROR(I778/G778,"")</f>
        <v>0.22298321641588187</v>
      </c>
      <c r="K778" s="3">
        <f>IF(J778&lt;25%,G778,SMALL(G778:H778,1))</f>
        <v>85.373333333333335</v>
      </c>
    </row>
    <row r="780" spans="2:11" x14ac:dyDescent="0.25">
      <c r="B780" s="4" t="s">
        <v>2</v>
      </c>
      <c r="C780" s="27" t="s">
        <v>516</v>
      </c>
      <c r="D780" s="28"/>
      <c r="E780" s="28"/>
      <c r="F780" s="28"/>
      <c r="G780" s="29" t="s">
        <v>21</v>
      </c>
      <c r="H780" s="30"/>
      <c r="I780" s="8"/>
      <c r="J780" s="4" t="s">
        <v>18</v>
      </c>
      <c r="K780" s="2" t="s">
        <v>210</v>
      </c>
    </row>
    <row r="781" spans="2:11" x14ac:dyDescent="0.25">
      <c r="B781" s="6"/>
      <c r="C781" s="5" t="s">
        <v>9</v>
      </c>
      <c r="D781" s="5" t="s">
        <v>8</v>
      </c>
      <c r="E781" s="5" t="s">
        <v>10</v>
      </c>
      <c r="F781" s="5" t="s">
        <v>12</v>
      </c>
      <c r="G781" s="31" t="s">
        <v>15</v>
      </c>
      <c r="H781" s="31"/>
      <c r="I781" s="31"/>
      <c r="J781" s="31"/>
      <c r="K781" s="31"/>
    </row>
    <row r="782" spans="2:11" x14ac:dyDescent="0.25">
      <c r="B782" s="6" t="s">
        <v>3</v>
      </c>
      <c r="C782" s="1" t="s">
        <v>520</v>
      </c>
      <c r="D782" s="1" t="s">
        <v>517</v>
      </c>
      <c r="E782" s="1" t="s">
        <v>119</v>
      </c>
      <c r="F782" s="1"/>
      <c r="G782" s="31"/>
      <c r="H782" s="31"/>
      <c r="I782" s="31"/>
      <c r="J782" s="31"/>
      <c r="K782" s="31"/>
    </row>
    <row r="783" spans="2:11" x14ac:dyDescent="0.25">
      <c r="B783" s="6" t="s">
        <v>4</v>
      </c>
      <c r="C783" s="1"/>
      <c r="D783" s="1"/>
      <c r="E783" s="1"/>
      <c r="F783" s="1"/>
      <c r="G783" s="31"/>
      <c r="H783" s="31"/>
      <c r="I783" s="31"/>
      <c r="J783" s="31"/>
      <c r="K783" s="31"/>
    </row>
    <row r="784" spans="2:11" x14ac:dyDescent="0.25">
      <c r="B784" s="6" t="s">
        <v>5</v>
      </c>
      <c r="C784" s="12"/>
      <c r="D784" s="12"/>
      <c r="E784" s="12"/>
      <c r="F784" s="1"/>
      <c r="G784" s="31"/>
      <c r="H784" s="31"/>
      <c r="I784" s="31"/>
      <c r="J784" s="31"/>
      <c r="K784" s="31"/>
    </row>
    <row r="785" spans="2:11" x14ac:dyDescent="0.25">
      <c r="B785" s="6" t="s">
        <v>6</v>
      </c>
      <c r="C785" s="1"/>
      <c r="D785" s="1"/>
      <c r="E785" s="1"/>
      <c r="F785" s="1"/>
      <c r="G785" s="31"/>
      <c r="H785" s="31"/>
      <c r="I785" s="31"/>
      <c r="J785" s="31"/>
      <c r="K785" s="31"/>
    </row>
    <row r="786" spans="2:11" ht="15" customHeight="1" x14ac:dyDescent="0.25">
      <c r="B786" s="6" t="s">
        <v>7</v>
      </c>
      <c r="C786" s="18" t="s">
        <v>521</v>
      </c>
      <c r="D786" s="10" t="s">
        <v>518</v>
      </c>
      <c r="E786" s="10" t="s">
        <v>519</v>
      </c>
      <c r="F786" s="1"/>
      <c r="G786" s="5" t="s">
        <v>11</v>
      </c>
      <c r="H786" s="5" t="s">
        <v>25</v>
      </c>
      <c r="I786" s="4" t="s">
        <v>13</v>
      </c>
      <c r="J786" s="5" t="s">
        <v>14</v>
      </c>
      <c r="K786" s="4" t="s">
        <v>26</v>
      </c>
    </row>
    <row r="787" spans="2:11" x14ac:dyDescent="0.25">
      <c r="B787" s="6" t="s">
        <v>22</v>
      </c>
      <c r="C787" s="3">
        <v>77.2</v>
      </c>
      <c r="D787" s="14">
        <v>70.92</v>
      </c>
      <c r="E787" s="3">
        <v>74.959999999999994</v>
      </c>
      <c r="F787" s="1"/>
      <c r="G787" s="3">
        <f>AVERAGE(C787,D787,E787)</f>
        <v>74.36</v>
      </c>
      <c r="H787" s="1">
        <f>MEDIAN(C787:E787)</f>
        <v>74.959999999999994</v>
      </c>
      <c r="I787" s="1">
        <f>_xlfn.STDEV.S(C787,D787,E787)</f>
        <v>3.1827032535252164</v>
      </c>
      <c r="J787" s="13">
        <f>IFERROR(I787/G787,"")</f>
        <v>4.2801280978015284E-2</v>
      </c>
      <c r="K787" s="3">
        <f>IF(J787&lt;25%,G787,SMALL(G787:H787,1))</f>
        <v>74.36</v>
      </c>
    </row>
    <row r="789" spans="2:11" x14ac:dyDescent="0.25">
      <c r="B789" s="4" t="s">
        <v>2</v>
      </c>
      <c r="C789" s="27"/>
      <c r="D789" s="28"/>
      <c r="E789" s="28"/>
      <c r="F789" s="28"/>
      <c r="G789" s="29" t="s">
        <v>21</v>
      </c>
      <c r="H789" s="30"/>
      <c r="I789" s="8"/>
      <c r="J789" s="4" t="s">
        <v>18</v>
      </c>
      <c r="K789" s="2" t="s">
        <v>210</v>
      </c>
    </row>
    <row r="790" spans="2:11" x14ac:dyDescent="0.25">
      <c r="B790" s="6"/>
      <c r="C790" s="5" t="s">
        <v>9</v>
      </c>
      <c r="D790" s="5" t="s">
        <v>8</v>
      </c>
      <c r="E790" s="5" t="s">
        <v>10</v>
      </c>
      <c r="F790" s="5" t="s">
        <v>12</v>
      </c>
      <c r="G790" s="31" t="s">
        <v>15</v>
      </c>
      <c r="H790" s="31"/>
      <c r="I790" s="31"/>
      <c r="J790" s="31"/>
      <c r="K790" s="31"/>
    </row>
    <row r="791" spans="2:11" x14ac:dyDescent="0.25">
      <c r="B791" s="6" t="s">
        <v>3</v>
      </c>
      <c r="C791" s="1"/>
      <c r="D791" s="1"/>
      <c r="E791" s="1"/>
      <c r="F791" s="1"/>
      <c r="G791" s="31"/>
      <c r="H791" s="31"/>
      <c r="I791" s="31"/>
      <c r="J791" s="31"/>
      <c r="K791" s="31"/>
    </row>
    <row r="792" spans="2:11" x14ac:dyDescent="0.25">
      <c r="B792" s="6" t="s">
        <v>4</v>
      </c>
      <c r="C792" s="1"/>
      <c r="D792" s="1"/>
      <c r="E792" s="1"/>
      <c r="F792" s="1"/>
      <c r="G792" s="31"/>
      <c r="H792" s="31"/>
      <c r="I792" s="31"/>
      <c r="J792" s="31"/>
      <c r="K792" s="31"/>
    </row>
    <row r="793" spans="2:11" x14ac:dyDescent="0.25">
      <c r="B793" s="6" t="s">
        <v>5</v>
      </c>
      <c r="C793" s="12"/>
      <c r="D793" s="12"/>
      <c r="E793" s="12"/>
      <c r="F793" s="1"/>
      <c r="G793" s="31"/>
      <c r="H793" s="31"/>
      <c r="I793" s="31"/>
      <c r="J793" s="31"/>
      <c r="K793" s="31"/>
    </row>
    <row r="794" spans="2:11" x14ac:dyDescent="0.25">
      <c r="B794" s="6" t="s">
        <v>6</v>
      </c>
      <c r="C794" s="1"/>
      <c r="D794" s="1"/>
      <c r="E794" s="1"/>
      <c r="F794" s="1"/>
      <c r="G794" s="31"/>
      <c r="H794" s="31"/>
      <c r="I794" s="31"/>
      <c r="J794" s="31"/>
      <c r="K794" s="31"/>
    </row>
    <row r="795" spans="2:11" x14ac:dyDescent="0.25">
      <c r="B795" s="6" t="s">
        <v>7</v>
      </c>
      <c r="C795" s="18"/>
      <c r="D795" s="10"/>
      <c r="E795" s="10"/>
      <c r="F795" s="1"/>
      <c r="G795" s="5" t="s">
        <v>11</v>
      </c>
      <c r="H795" s="5" t="s">
        <v>25</v>
      </c>
      <c r="I795" s="4" t="s">
        <v>13</v>
      </c>
      <c r="J795" s="5" t="s">
        <v>14</v>
      </c>
      <c r="K795" s="4" t="s">
        <v>26</v>
      </c>
    </row>
    <row r="796" spans="2:11" x14ac:dyDescent="0.25">
      <c r="B796" s="6" t="s">
        <v>22</v>
      </c>
      <c r="C796" s="3"/>
      <c r="D796" s="14"/>
      <c r="E796" s="3"/>
      <c r="F796" s="1"/>
      <c r="G796" s="3" t="e">
        <f>AVERAGE(C796,D796,E796)</f>
        <v>#DIV/0!</v>
      </c>
      <c r="H796" s="1" t="e">
        <f>MEDIAN(C796:E796)</f>
        <v>#NUM!</v>
      </c>
      <c r="I796" s="1" t="e">
        <f>_xlfn.STDEV.S(C796,D796,E796)</f>
        <v>#DIV/0!</v>
      </c>
      <c r="J796" s="13" t="str">
        <f>IFERROR(I796/G796,"")</f>
        <v/>
      </c>
      <c r="K796" s="3" t="e">
        <f>IF(J796&lt;25%,G796,SMALL(G796:H796,1))</f>
        <v>#DIV/0!</v>
      </c>
    </row>
    <row r="798" spans="2:11" x14ac:dyDescent="0.25">
      <c r="B798" s="4" t="s">
        <v>2</v>
      </c>
      <c r="C798" s="27"/>
      <c r="D798" s="28"/>
      <c r="E798" s="28"/>
      <c r="F798" s="28"/>
      <c r="G798" s="29" t="s">
        <v>21</v>
      </c>
      <c r="H798" s="30"/>
      <c r="I798" s="8"/>
      <c r="J798" s="4" t="s">
        <v>18</v>
      </c>
      <c r="K798" s="2" t="s">
        <v>210</v>
      </c>
    </row>
    <row r="799" spans="2:11" x14ac:dyDescent="0.25">
      <c r="B799" s="6"/>
      <c r="C799" s="5" t="s">
        <v>9</v>
      </c>
      <c r="D799" s="5" t="s">
        <v>8</v>
      </c>
      <c r="E799" s="5" t="s">
        <v>10</v>
      </c>
      <c r="F799" s="5" t="s">
        <v>12</v>
      </c>
      <c r="G799" s="31" t="s">
        <v>15</v>
      </c>
      <c r="H799" s="31"/>
      <c r="I799" s="31"/>
      <c r="J799" s="31"/>
      <c r="K799" s="31"/>
    </row>
    <row r="800" spans="2:11" x14ac:dyDescent="0.25">
      <c r="B800" s="6" t="s">
        <v>3</v>
      </c>
      <c r="C800" s="1"/>
      <c r="D800" s="1"/>
      <c r="E800" s="1"/>
      <c r="F800" s="1"/>
      <c r="G800" s="31"/>
      <c r="H800" s="31"/>
      <c r="I800" s="31"/>
      <c r="J800" s="31"/>
      <c r="K800" s="31"/>
    </row>
    <row r="801" spans="2:11" x14ac:dyDescent="0.25">
      <c r="B801" s="6" t="s">
        <v>4</v>
      </c>
      <c r="C801" s="1"/>
      <c r="D801" s="1"/>
      <c r="E801" s="1"/>
      <c r="F801" s="1"/>
      <c r="G801" s="31"/>
      <c r="H801" s="31"/>
      <c r="I801" s="31"/>
      <c r="J801" s="31"/>
      <c r="K801" s="31"/>
    </row>
    <row r="802" spans="2:11" x14ac:dyDescent="0.25">
      <c r="B802" s="6" t="s">
        <v>5</v>
      </c>
      <c r="C802" s="12"/>
      <c r="D802" s="12"/>
      <c r="E802" s="12"/>
      <c r="F802" s="1"/>
      <c r="G802" s="31"/>
      <c r="H802" s="31"/>
      <c r="I802" s="31"/>
      <c r="J802" s="31"/>
      <c r="K802" s="31"/>
    </row>
    <row r="803" spans="2:11" x14ac:dyDescent="0.25">
      <c r="B803" s="6" t="s">
        <v>6</v>
      </c>
      <c r="C803" s="1"/>
      <c r="D803" s="1"/>
      <c r="E803" s="1"/>
      <c r="F803" s="1"/>
      <c r="G803" s="31"/>
      <c r="H803" s="31"/>
      <c r="I803" s="31"/>
      <c r="J803" s="31"/>
      <c r="K803" s="31"/>
    </row>
    <row r="804" spans="2:11" x14ac:dyDescent="0.25">
      <c r="B804" s="6" t="s">
        <v>7</v>
      </c>
      <c r="C804" s="18"/>
      <c r="D804" s="10"/>
      <c r="E804" s="10"/>
      <c r="F804" s="1"/>
      <c r="G804" s="5" t="s">
        <v>11</v>
      </c>
      <c r="H804" s="5" t="s">
        <v>25</v>
      </c>
      <c r="I804" s="4" t="s">
        <v>13</v>
      </c>
      <c r="J804" s="5" t="s">
        <v>14</v>
      </c>
      <c r="K804" s="4" t="s">
        <v>26</v>
      </c>
    </row>
    <row r="805" spans="2:11" x14ac:dyDescent="0.25">
      <c r="B805" s="6" t="s">
        <v>22</v>
      </c>
      <c r="C805" s="3"/>
      <c r="D805" s="14"/>
      <c r="E805" s="3"/>
      <c r="F805" s="1"/>
      <c r="G805" s="3" t="e">
        <f>AVERAGE(C805,D805,E805)</f>
        <v>#DIV/0!</v>
      </c>
      <c r="H805" s="1" t="e">
        <f>MEDIAN(C805:E805)</f>
        <v>#NUM!</v>
      </c>
      <c r="I805" s="1" t="e">
        <f>_xlfn.STDEV.S(C805,D805,E805)</f>
        <v>#DIV/0!</v>
      </c>
      <c r="J805" s="13" t="str">
        <f>IFERROR(I805/G805,"")</f>
        <v/>
      </c>
      <c r="K805" s="3" t="e">
        <f>IF(J805&lt;25%,G805,SMALL(G805:H805,1))</f>
        <v>#DIV/0!</v>
      </c>
    </row>
    <row r="1118" spans="13:13" x14ac:dyDescent="0.25">
      <c r="M1118" t="s">
        <v>27</v>
      </c>
    </row>
  </sheetData>
  <mergeCells count="268">
    <mergeCell ref="C780:F780"/>
    <mergeCell ref="G780:H780"/>
    <mergeCell ref="G781:K785"/>
    <mergeCell ref="C789:F789"/>
    <mergeCell ref="G789:H789"/>
    <mergeCell ref="G790:K794"/>
    <mergeCell ref="C798:F798"/>
    <mergeCell ref="G798:H798"/>
    <mergeCell ref="G799:K803"/>
    <mergeCell ref="C753:F753"/>
    <mergeCell ref="G753:H753"/>
    <mergeCell ref="G754:K758"/>
    <mergeCell ref="C762:F762"/>
    <mergeCell ref="G762:H762"/>
    <mergeCell ref="G763:K767"/>
    <mergeCell ref="C771:F771"/>
    <mergeCell ref="G771:H771"/>
    <mergeCell ref="G772:K776"/>
    <mergeCell ref="C726:F726"/>
    <mergeCell ref="G726:H726"/>
    <mergeCell ref="G727:K731"/>
    <mergeCell ref="C735:F735"/>
    <mergeCell ref="G735:H735"/>
    <mergeCell ref="G736:K740"/>
    <mergeCell ref="C744:F744"/>
    <mergeCell ref="G744:H744"/>
    <mergeCell ref="G745:K749"/>
    <mergeCell ref="C699:F699"/>
    <mergeCell ref="G699:H699"/>
    <mergeCell ref="G700:K704"/>
    <mergeCell ref="C708:F708"/>
    <mergeCell ref="G708:H708"/>
    <mergeCell ref="G709:K713"/>
    <mergeCell ref="C717:F717"/>
    <mergeCell ref="G717:H717"/>
    <mergeCell ref="G718:K722"/>
    <mergeCell ref="C672:F672"/>
    <mergeCell ref="G672:H672"/>
    <mergeCell ref="G673:K677"/>
    <mergeCell ref="C681:F681"/>
    <mergeCell ref="G681:H681"/>
    <mergeCell ref="G682:K686"/>
    <mergeCell ref="C690:F690"/>
    <mergeCell ref="G690:H690"/>
    <mergeCell ref="G691:K695"/>
    <mergeCell ref="C645:F645"/>
    <mergeCell ref="G645:H645"/>
    <mergeCell ref="G646:K650"/>
    <mergeCell ref="C654:F654"/>
    <mergeCell ref="G654:H654"/>
    <mergeCell ref="G655:K659"/>
    <mergeCell ref="C663:F663"/>
    <mergeCell ref="G663:H663"/>
    <mergeCell ref="G664:K668"/>
    <mergeCell ref="C618:F618"/>
    <mergeCell ref="G618:H618"/>
    <mergeCell ref="G619:K623"/>
    <mergeCell ref="C627:F627"/>
    <mergeCell ref="G627:H627"/>
    <mergeCell ref="G628:K632"/>
    <mergeCell ref="C636:F636"/>
    <mergeCell ref="G636:H636"/>
    <mergeCell ref="G637:K641"/>
    <mergeCell ref="C591:F591"/>
    <mergeCell ref="G591:H591"/>
    <mergeCell ref="G592:K596"/>
    <mergeCell ref="C600:F600"/>
    <mergeCell ref="G600:H600"/>
    <mergeCell ref="G601:K605"/>
    <mergeCell ref="C609:F609"/>
    <mergeCell ref="G609:H609"/>
    <mergeCell ref="G610:K614"/>
    <mergeCell ref="C546:F546"/>
    <mergeCell ref="G546:H546"/>
    <mergeCell ref="G547:K551"/>
    <mergeCell ref="C555:F555"/>
    <mergeCell ref="G555:H555"/>
    <mergeCell ref="G556:K560"/>
    <mergeCell ref="C518:F518"/>
    <mergeCell ref="G518:H518"/>
    <mergeCell ref="G519:K523"/>
    <mergeCell ref="C528:F528"/>
    <mergeCell ref="G528:H528"/>
    <mergeCell ref="G529:K533"/>
    <mergeCell ref="C537:F537"/>
    <mergeCell ref="G537:H537"/>
    <mergeCell ref="G538:K542"/>
    <mergeCell ref="G175:K179"/>
    <mergeCell ref="A255:A263"/>
    <mergeCell ref="C255:F255"/>
    <mergeCell ref="G255:H255"/>
    <mergeCell ref="G256:K260"/>
    <mergeCell ref="C184:F184"/>
    <mergeCell ref="G184:H184"/>
    <mergeCell ref="G185:K189"/>
    <mergeCell ref="C194:F194"/>
    <mergeCell ref="G194:H194"/>
    <mergeCell ref="G195:K199"/>
    <mergeCell ref="C204:F204"/>
    <mergeCell ref="G204:H204"/>
    <mergeCell ref="G205:K209"/>
    <mergeCell ref="G246:K250"/>
    <mergeCell ref="G215:K219"/>
    <mergeCell ref="C224:F224"/>
    <mergeCell ref="G224:H224"/>
    <mergeCell ref="G225:K229"/>
    <mergeCell ref="C234:F234"/>
    <mergeCell ref="G234:H234"/>
    <mergeCell ref="G235:K239"/>
    <mergeCell ref="C245:F245"/>
    <mergeCell ref="G245:H245"/>
    <mergeCell ref="C153:F153"/>
    <mergeCell ref="G153:H153"/>
    <mergeCell ref="G154:K158"/>
    <mergeCell ref="A163:A171"/>
    <mergeCell ref="C163:F163"/>
    <mergeCell ref="G163:H163"/>
    <mergeCell ref="G164:K168"/>
    <mergeCell ref="C174:F174"/>
    <mergeCell ref="G174:H174"/>
    <mergeCell ref="A5:K5"/>
    <mergeCell ref="B6:I6"/>
    <mergeCell ref="G13:K17"/>
    <mergeCell ref="B7:C7"/>
    <mergeCell ref="C12:F12"/>
    <mergeCell ref="B8:C8"/>
    <mergeCell ref="G12:H12"/>
    <mergeCell ref="A12:A20"/>
    <mergeCell ref="B11:K11"/>
    <mergeCell ref="G93:K97"/>
    <mergeCell ref="A102:A110"/>
    <mergeCell ref="C102:F102"/>
    <mergeCell ref="G102:H102"/>
    <mergeCell ref="G103:K107"/>
    <mergeCell ref="A72:A80"/>
    <mergeCell ref="C72:F72"/>
    <mergeCell ref="G72:H72"/>
    <mergeCell ref="G73:K77"/>
    <mergeCell ref="A82:A90"/>
    <mergeCell ref="C82:F82"/>
    <mergeCell ref="G82:H82"/>
    <mergeCell ref="G83:K87"/>
    <mergeCell ref="A22:A30"/>
    <mergeCell ref="C22:F22"/>
    <mergeCell ref="G22:H22"/>
    <mergeCell ref="G23:K27"/>
    <mergeCell ref="G112:H112"/>
    <mergeCell ref="A32:A40"/>
    <mergeCell ref="C32:F32"/>
    <mergeCell ref="G32:H32"/>
    <mergeCell ref="G33:K37"/>
    <mergeCell ref="A42:A50"/>
    <mergeCell ref="C42:F42"/>
    <mergeCell ref="G42:H42"/>
    <mergeCell ref="G43:K47"/>
    <mergeCell ref="A52:A60"/>
    <mergeCell ref="C52:F52"/>
    <mergeCell ref="G52:H52"/>
    <mergeCell ref="G53:K57"/>
    <mergeCell ref="A62:A70"/>
    <mergeCell ref="C62:F62"/>
    <mergeCell ref="G62:H62"/>
    <mergeCell ref="G63:K67"/>
    <mergeCell ref="A92:A100"/>
    <mergeCell ref="C92:F92"/>
    <mergeCell ref="G92:H92"/>
    <mergeCell ref="G113:K117"/>
    <mergeCell ref="A142:A150"/>
    <mergeCell ref="C142:F142"/>
    <mergeCell ref="G142:H142"/>
    <mergeCell ref="G143:K147"/>
    <mergeCell ref="A112:A120"/>
    <mergeCell ref="C112:F112"/>
    <mergeCell ref="C132:F132"/>
    <mergeCell ref="G132:H132"/>
    <mergeCell ref="G133:K137"/>
    <mergeCell ref="C122:F122"/>
    <mergeCell ref="G122:H122"/>
    <mergeCell ref="G123:K127"/>
    <mergeCell ref="A288:A296"/>
    <mergeCell ref="C288:F288"/>
    <mergeCell ref="G288:H288"/>
    <mergeCell ref="G289:K293"/>
    <mergeCell ref="A299:A307"/>
    <mergeCell ref="C299:F299"/>
    <mergeCell ref="G299:H299"/>
    <mergeCell ref="G300:K304"/>
    <mergeCell ref="A266:A274"/>
    <mergeCell ref="C266:F266"/>
    <mergeCell ref="G266:H266"/>
    <mergeCell ref="G267:K271"/>
    <mergeCell ref="A277:A285"/>
    <mergeCell ref="C277:F277"/>
    <mergeCell ref="G277:H277"/>
    <mergeCell ref="G278:K282"/>
    <mergeCell ref="A352:A360"/>
    <mergeCell ref="C352:F352"/>
    <mergeCell ref="G352:H352"/>
    <mergeCell ref="G353:K357"/>
    <mergeCell ref="A363:A371"/>
    <mergeCell ref="C363:F363"/>
    <mergeCell ref="G363:H363"/>
    <mergeCell ref="G364:K368"/>
    <mergeCell ref="A310:A318"/>
    <mergeCell ref="C310:F310"/>
    <mergeCell ref="G310:H310"/>
    <mergeCell ref="G311:K315"/>
    <mergeCell ref="A321:A329"/>
    <mergeCell ref="C321:F321"/>
    <mergeCell ref="G321:H321"/>
    <mergeCell ref="G322:K326"/>
    <mergeCell ref="C332:F332"/>
    <mergeCell ref="G332:H332"/>
    <mergeCell ref="G333:K337"/>
    <mergeCell ref="C343:F343"/>
    <mergeCell ref="G343:H343"/>
    <mergeCell ref="G344:K348"/>
    <mergeCell ref="C374:F374"/>
    <mergeCell ref="G374:H374"/>
    <mergeCell ref="G375:K379"/>
    <mergeCell ref="C383:F383"/>
    <mergeCell ref="G383:H383"/>
    <mergeCell ref="G384:K388"/>
    <mergeCell ref="C394:F394"/>
    <mergeCell ref="G394:H394"/>
    <mergeCell ref="G395:K399"/>
    <mergeCell ref="C404:F404"/>
    <mergeCell ref="G404:H404"/>
    <mergeCell ref="G405:K409"/>
    <mergeCell ref="C413:F413"/>
    <mergeCell ref="G413:H413"/>
    <mergeCell ref="G414:K418"/>
    <mergeCell ref="C424:F424"/>
    <mergeCell ref="G424:H424"/>
    <mergeCell ref="G425:K429"/>
    <mergeCell ref="C508:F508"/>
    <mergeCell ref="G508:H508"/>
    <mergeCell ref="G509:K513"/>
    <mergeCell ref="C434:F434"/>
    <mergeCell ref="G434:H434"/>
    <mergeCell ref="G435:K439"/>
    <mergeCell ref="C444:F444"/>
    <mergeCell ref="G444:H444"/>
    <mergeCell ref="G445:K449"/>
    <mergeCell ref="C454:F454"/>
    <mergeCell ref="G454:H454"/>
    <mergeCell ref="G455:K459"/>
    <mergeCell ref="C463:F463"/>
    <mergeCell ref="G463:H463"/>
    <mergeCell ref="G464:K468"/>
    <mergeCell ref="C472:F472"/>
    <mergeCell ref="G472:H472"/>
    <mergeCell ref="G473:K477"/>
    <mergeCell ref="C483:F483"/>
    <mergeCell ref="G483:H483"/>
    <mergeCell ref="G484:K488"/>
    <mergeCell ref="C493:F493"/>
    <mergeCell ref="G493:H493"/>
    <mergeCell ref="G494:K498"/>
    <mergeCell ref="C573:F573"/>
    <mergeCell ref="G573:H573"/>
    <mergeCell ref="G574:K578"/>
    <mergeCell ref="C582:F582"/>
    <mergeCell ref="G582:H582"/>
    <mergeCell ref="G583:K587"/>
    <mergeCell ref="C564:F564"/>
    <mergeCell ref="G564:H564"/>
    <mergeCell ref="G565:K569"/>
  </mergeCells>
  <hyperlinks>
    <hyperlink ref="C38" r:id="rId1" xr:uid="{3D6F58C6-0E94-40BF-99B7-55204C879936}"/>
    <hyperlink ref="D38" r:id="rId2" xr:uid="{24C179EA-6CDA-4FAE-ADAC-18824FE6569A}"/>
    <hyperlink ref="E38" r:id="rId3" xr:uid="{BDE902CB-AC28-4433-B815-B87051FF5949}"/>
    <hyperlink ref="C230" r:id="rId4" xr:uid="{CA3F6997-E7C1-49B4-A9AA-06DDEF658699}"/>
    <hyperlink ref="E294" r:id="rId5" xr:uid="{7AE38DF2-7784-491F-B7EC-0405BB959971}"/>
    <hyperlink ref="C327" r:id="rId6" xr:uid="{CDDED17B-EF25-4FCA-AD6C-F814A1B5470B}"/>
    <hyperlink ref="C338" r:id="rId7" xr:uid="{DE2392D3-DC40-4378-B887-B858146999FA}"/>
    <hyperlink ref="E369" r:id="rId8" xr:uid="{6907FA65-60EA-4BA7-88B4-DEFF19E47E0C}"/>
    <hyperlink ref="D400" r:id="rId9" xr:uid="{9A45DB43-B111-4C1D-9E60-DA1E501A4C15}"/>
    <hyperlink ref="C499" r:id="rId10" xr:uid="{607C51E5-3A78-46C8-8963-BA58CCE819F4}"/>
    <hyperlink ref="C514" r:id="rId11" display="https://www.amazon.com.br/Isopor-Espessura-Pacote-Unidades-100x50cm/dp/B0DKCKR484/ref=asc_df_B0DKCKR484?mcid=22b60fc9b7a73a6b80fe84f503664fce&amp;tag=googleshopp00-20&amp;linkCode=df0&amp;hvadid=709968341170&amp;hvpos=&amp;hvnetw=g&amp;hvrand=6870238377585375681&amp;hvpone=&amp;hvptwo=&amp;hvqmt=&amp;hvdev=c&amp;hvdvcmdl=&amp;hvlocint=&amp;hvlocphy=9101801&amp;hvtargid=pla-2371013664922&amp;psc=1&amp;language=pt_BR&amp;gad_source=1" xr:uid="{28507857-3033-4A28-BE34-C1354EE1CA06}"/>
    <hyperlink ref="C440" r:id="rId12" display="https://www.belliplantas.com.br/sementes-de-plantas/mudas-de-amor-agarradinho-rosa-antigonon-leptopus-coroa-rainha-alba-rosea-pastagem-apicola-trepadeira-coroa-de-rainha-viuvinha-mimo-do-ceu-coralita-cipo-lagrima-de-noiva-rosalia-mel" xr:uid="{DA39A36C-2515-4277-B61A-CB239775FBD3}"/>
    <hyperlink ref="E410" r:id="rId13" xr:uid="{BBC26E5F-FD38-4232-B450-B26197DFB8A6}"/>
    <hyperlink ref="E18" r:id="rId14" xr:uid="{B251C2C6-0121-4B65-9704-A8CC6E1583A5}"/>
    <hyperlink ref="D28" r:id="rId15" xr:uid="{BFBC8460-3C83-41A9-945B-F1AB329D1BE3}"/>
    <hyperlink ref="D58" r:id="rId16" xr:uid="{F8646D08-86F1-4490-8FEA-8C4133C527B1}"/>
    <hyperlink ref="D118" r:id="rId17" xr:uid="{DB592C93-F99D-4789-AF3F-89481BBF7DAB}"/>
    <hyperlink ref="C118" r:id="rId18" xr:uid="{8329F0A9-0679-47EF-80D5-0CDDE924329C}"/>
    <hyperlink ref="C261" r:id="rId19" xr:uid="{27038B45-24EA-4FD1-90B1-4439F93E2692}"/>
    <hyperlink ref="C200" r:id="rId20" xr:uid="{026EA22B-6671-4E5E-B808-20EFFCF0226A}"/>
    <hyperlink ref="C210" r:id="rId21" xr:uid="{CC8A931B-EE7D-4820-BE29-AD18A22508D2}"/>
    <hyperlink ref="D210" r:id="rId22" xr:uid="{02E59349-55F0-45BA-82D8-191E8C317FB4}"/>
    <hyperlink ref="E210" r:id="rId23" xr:uid="{4699B182-CB8F-4D04-A89A-B33714C7F41B}"/>
    <hyperlink ref="C570" r:id="rId24" xr:uid="{E62C8FE0-039F-4B90-A346-C2805A84ED08}"/>
    <hyperlink ref="D316" r:id="rId25" xr:uid="{2896E72B-701E-43B7-9303-17D474F24621}"/>
    <hyperlink ref="D678" r:id="rId26" display="https://www.iplacas.com.br/1cu2bxzim-placa-atencao-transito-de-caminhoes?utm_source=Site&amp;utm_medium=GoogleMerchant&amp;utm_campaign=GoogleMerchant&amp;sku=CK2EXTAUV-aluminio-acm-3mm-50x35cm&amp;gad_source=1&amp;gad_campaignid=17416193758&amp;gclid=EAIaIQobChMIzK_3wdqXkAMVXVBIAB3v2ST7EAYYASABEgJwXfD_BwE" xr:uid="{C6F222F2-CAC1-4172-BFF9-5AE0CB06A3B9}"/>
    <hyperlink ref="D732" r:id="rId27" xr:uid="{8ACD868E-DF1F-4FB7-8FC9-4E1E85DD917F}"/>
    <hyperlink ref="C750" r:id="rId28" xr:uid="{9D5B9AC2-187F-4355-B82C-4BCA9E6DB805}"/>
    <hyperlink ref="D750" r:id="rId29" xr:uid="{BD131053-A0BA-44A5-B379-7FD940A0ECAB}"/>
    <hyperlink ref="E750" r:id="rId30" xr:uid="{2C930C3F-CA9C-4F14-B03B-3B6D0F4AE807}"/>
    <hyperlink ref="D148" r:id="rId31" display="../../../../CADASTRO_DE_OR%25C3%2587AMENTOS_A PARTIR DE 2013/OBRAS CIVIS/Avelin%25C3%25B3polis/Esportes/COTA%25C3%2587%25C3%2595ES/PORCELANATO 61X61/IRM%25C3%2583OS SOARES.pdf" xr:uid="{51327F30-0C6D-46CB-A5D2-603141AA3672}"/>
    <hyperlink ref="E148" r:id="rId32" xr:uid="{AD09D0BD-8298-4DD8-BDAB-1F1D8FB90703}"/>
    <hyperlink ref="D777" r:id="rId33" xr:uid="{684EAB43-4487-4178-9C77-D8F3B9A74312}"/>
  </hyperlinks>
  <pageMargins left="0.511811024" right="0.511811024" top="0.78740157499999996" bottom="0.78740157499999996" header="0.31496062000000002" footer="0.31496062000000002"/>
  <pageSetup paperSize="9" scale="41" fitToHeight="0" orientation="landscape" r:id="rId34"/>
  <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C5EA-1774-45A1-B413-704A6C3E2923}">
  <dimension ref="A1"/>
  <sheetViews>
    <sheetView workbookViewId="0">
      <selection activeCell="I20" sqref="I20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MAPA DE COTAÇÃO</vt:lpstr>
      <vt:lpstr>Planilha1</vt:lpstr>
      <vt:lpstr>'MAPA DE COTAÇÃO'!Area_de_impressao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Silva Lisita</dc:creator>
  <cp:lastModifiedBy>Carlos Eduardo</cp:lastModifiedBy>
  <cp:lastPrinted>2024-12-03T11:23:15Z</cp:lastPrinted>
  <dcterms:created xsi:type="dcterms:W3CDTF">2024-10-30T23:01:58Z</dcterms:created>
  <dcterms:modified xsi:type="dcterms:W3CDTF">2025-10-13T20:45:54Z</dcterms:modified>
</cp:coreProperties>
</file>